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J:\DPTS\120502\PRIVADO\Merida\D Programas Forestales\dirección programas\FONDOS EUROPEOS\FEADER\PEPAC 23_27\FICHAS 05_2022\FichasExtrexconModeloMapa 688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805" windowHeight="5535"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1'!$A$324</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1'!$A$383</definedName>
    <definedName name="_Toc83202207" localSheetId="2">'PLANTILLA - PARTE 1'!$A$47</definedName>
    <definedName name="_Toc83202208" localSheetId="2">'PLANTILLA - PARTE 1'!$A$61</definedName>
    <definedName name="_Toc83202211" localSheetId="2">'PLANTILLA - PARTE 1'!$A$253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4" i="3" l="1"/>
  <c r="E84" i="3"/>
  <c r="D84" i="3"/>
  <c r="J83" i="3"/>
  <c r="F84" i="3"/>
  <c r="G84" i="3"/>
  <c r="H84" i="3"/>
  <c r="I84" i="3"/>
  <c r="D86" i="3" l="1"/>
  <c r="E86" i="3"/>
  <c r="F86" i="3"/>
  <c r="H86" i="3"/>
  <c r="A67" i="3" l="1"/>
  <c r="A37" i="3"/>
  <c r="D87" i="3" l="1"/>
  <c r="C87" i="3"/>
  <c r="J60" i="3" l="1"/>
  <c r="E87" i="3" l="1"/>
  <c r="F87" i="3"/>
  <c r="G87" i="3"/>
  <c r="H87" i="3"/>
  <c r="I87" i="3"/>
  <c r="J81" i="3"/>
  <c r="J78" i="3"/>
  <c r="J75" i="3"/>
  <c r="J72" i="3"/>
  <c r="J69" i="3"/>
  <c r="A81" i="3"/>
  <c r="A80" i="3"/>
  <c r="A79" i="3"/>
  <c r="A78" i="3"/>
  <c r="A77" i="3"/>
  <c r="A76" i="3"/>
  <c r="A75" i="3"/>
  <c r="A74" i="3"/>
  <c r="A73" i="3"/>
  <c r="A72" i="3"/>
  <c r="A71" i="3"/>
  <c r="A70" i="3"/>
  <c r="A69" i="3"/>
  <c r="A68" i="3"/>
  <c r="J87" i="3" l="1"/>
  <c r="A66" i="3"/>
  <c r="A65" i="3"/>
  <c r="J66" i="3"/>
  <c r="J63" i="3"/>
  <c r="A64" i="3"/>
  <c r="A61" i="3" l="1"/>
  <c r="A58" i="3"/>
  <c r="A55" i="3"/>
  <c r="A63" i="3"/>
  <c r="A62" i="3"/>
  <c r="A60" i="3"/>
  <c r="A59" i="3"/>
  <c r="A57" i="3"/>
  <c r="A56" i="3"/>
  <c r="A54" i="3"/>
  <c r="A53" i="3"/>
  <c r="A51" i="3"/>
  <c r="A52" i="3"/>
  <c r="A50" i="3"/>
  <c r="A49" i="3"/>
  <c r="A48" i="3"/>
  <c r="A47" i="3"/>
  <c r="A46" i="3"/>
  <c r="A45" i="3"/>
  <c r="A44" i="3"/>
  <c r="A43" i="3"/>
  <c r="A42" i="3"/>
  <c r="A41" i="3"/>
  <c r="A40" i="3"/>
  <c r="A39" i="3"/>
  <c r="A38" i="3"/>
  <c r="A36" i="3"/>
  <c r="A35" i="3"/>
  <c r="A34" i="3"/>
  <c r="A33" i="3"/>
  <c r="A32" i="3"/>
  <c r="A31" i="3"/>
  <c r="D88" i="3"/>
  <c r="E88" i="3"/>
  <c r="F88" i="3"/>
  <c r="G88" i="3"/>
  <c r="H88" i="3"/>
  <c r="I88" i="3"/>
  <c r="C88" i="3"/>
  <c r="C86" i="3"/>
  <c r="G86" i="3"/>
  <c r="I86" i="3"/>
  <c r="E85" i="3"/>
  <c r="D85" i="3"/>
  <c r="F85" i="3"/>
  <c r="G85" i="3"/>
  <c r="H85" i="3"/>
  <c r="I85" i="3"/>
  <c r="C85" i="3"/>
  <c r="J94" i="3"/>
  <c r="J93" i="3"/>
  <c r="J92" i="3"/>
  <c r="J91" i="3"/>
  <c r="J90" i="3"/>
  <c r="J82" i="3"/>
  <c r="J84" i="3" l="1"/>
  <c r="J85" i="3"/>
  <c r="J86" i="3"/>
  <c r="J88" i="3"/>
  <c r="J57" i="3" l="1"/>
  <c r="J54" i="3"/>
  <c r="J51" i="3"/>
  <c r="J48" i="3"/>
  <c r="J45" i="3"/>
  <c r="J42" i="3"/>
  <c r="J39" i="3"/>
  <c r="J36" i="3"/>
  <c r="J33" i="3"/>
</calcChain>
</file>

<file path=xl/comments1.xml><?xml version="1.0" encoding="utf-8"?>
<comments xmlns="http://schemas.openxmlformats.org/spreadsheetml/2006/main">
  <authors>
    <author>Antonio Blanco Santos</author>
    <author>EVAL</author>
  </authors>
  <commentList>
    <comment ref="D39" authorId="0" shapeId="0">
      <text>
        <r>
          <rPr>
            <b/>
            <sz val="9"/>
            <color indexed="81"/>
            <rFont val="Tahoma"/>
            <family val="2"/>
          </rPr>
          <t>Antonio Blanco Santos:</t>
        </r>
        <r>
          <rPr>
            <sz val="9"/>
            <color indexed="81"/>
            <rFont val="Tahoma"/>
            <family val="2"/>
          </rPr>
          <t xml:space="preserve">
incendios</t>
        </r>
      </text>
    </comment>
    <comment ref="E39" authorId="0" shapeId="0">
      <text>
        <r>
          <rPr>
            <b/>
            <sz val="9"/>
            <color indexed="81"/>
            <rFont val="Tahoma"/>
            <family val="2"/>
          </rPr>
          <t>Antonio Blanco Santos:</t>
        </r>
        <r>
          <rPr>
            <sz val="9"/>
            <color indexed="81"/>
            <rFont val="Tahoma"/>
            <family val="2"/>
          </rPr>
          <t xml:space="preserve">
1200 incendios</t>
        </r>
      </text>
    </comment>
    <comment ref="F39" authorId="0" shapeId="0">
      <text>
        <r>
          <rPr>
            <b/>
            <sz val="9"/>
            <color indexed="81"/>
            <rFont val="Tahoma"/>
            <family val="2"/>
          </rPr>
          <t>Antonio Blanco Santos:</t>
        </r>
        <r>
          <rPr>
            <sz val="9"/>
            <color indexed="81"/>
            <rFont val="Tahoma"/>
            <family val="2"/>
          </rPr>
          <t xml:space="preserve">
1200 incnedios</t>
        </r>
      </text>
    </comment>
    <comment ref="G39" authorId="0" shapeId="0">
      <text>
        <r>
          <rPr>
            <b/>
            <sz val="9"/>
            <color indexed="81"/>
            <rFont val="Tahoma"/>
            <family val="2"/>
          </rPr>
          <t>Antonio Blanco Santos:</t>
        </r>
        <r>
          <rPr>
            <sz val="9"/>
            <color indexed="81"/>
            <rFont val="Tahoma"/>
            <family val="2"/>
          </rPr>
          <t xml:space="preserve">
200 incendios</t>
        </r>
      </text>
    </comment>
    <comment ref="E42" authorId="0" shapeId="0">
      <text>
        <r>
          <rPr>
            <b/>
            <sz val="9"/>
            <color indexed="81"/>
            <rFont val="Tahoma"/>
            <family val="2"/>
          </rPr>
          <t>Antonio Blanco Santos:</t>
        </r>
        <r>
          <rPr>
            <sz val="9"/>
            <color indexed="81"/>
            <rFont val="Tahoma"/>
            <family val="2"/>
          </rPr>
          <t xml:space="preserve">
10000 incendios</t>
        </r>
      </text>
    </comment>
    <comment ref="I42" authorId="0" shapeId="0">
      <text>
        <r>
          <rPr>
            <b/>
            <sz val="9"/>
            <color indexed="81"/>
            <rFont val="Tahoma"/>
            <family val="2"/>
          </rPr>
          <t>Antonio Blanco Santos:</t>
        </r>
        <r>
          <rPr>
            <sz val="9"/>
            <color indexed="81"/>
            <rFont val="Tahoma"/>
            <family val="2"/>
          </rPr>
          <t xml:space="preserve">
incendios</t>
        </r>
      </text>
    </comment>
    <comment ref="D63" authorId="0" shapeId="0">
      <text>
        <r>
          <rPr>
            <b/>
            <sz val="9"/>
            <color indexed="81"/>
            <rFont val="Tahoma"/>
            <family val="2"/>
          </rPr>
          <t>Antonio Blanco Santos:</t>
        </r>
        <r>
          <rPr>
            <sz val="9"/>
            <color indexed="81"/>
            <rFont val="Tahoma"/>
            <family val="2"/>
          </rPr>
          <t xml:space="preserve">
6 incendios</t>
        </r>
      </text>
    </comment>
    <comment ref="E63" authorId="0" shapeId="0">
      <text>
        <r>
          <rPr>
            <b/>
            <sz val="9"/>
            <color indexed="81"/>
            <rFont val="Tahoma"/>
            <family val="2"/>
          </rPr>
          <t>Antonio Blanco Santos:</t>
        </r>
        <r>
          <rPr>
            <sz val="9"/>
            <color indexed="81"/>
            <rFont val="Tahoma"/>
            <family val="2"/>
          </rPr>
          <t xml:space="preserve">
16 incendios</t>
        </r>
      </text>
    </comment>
    <comment ref="F63" authorId="0" shapeId="0">
      <text>
        <r>
          <rPr>
            <b/>
            <sz val="9"/>
            <color indexed="81"/>
            <rFont val="Tahoma"/>
            <family val="2"/>
          </rPr>
          <t>Antonio Blanco Santos:</t>
        </r>
        <r>
          <rPr>
            <sz val="9"/>
            <color indexed="81"/>
            <rFont val="Tahoma"/>
            <family val="2"/>
          </rPr>
          <t xml:space="preserve">
16 incendios</t>
        </r>
      </text>
    </comment>
    <comment ref="G63" authorId="0" shapeId="0">
      <text>
        <r>
          <rPr>
            <b/>
            <sz val="9"/>
            <color indexed="81"/>
            <rFont val="Tahoma"/>
            <family val="2"/>
          </rPr>
          <t>Antonio Blanco Santos:</t>
        </r>
        <r>
          <rPr>
            <sz val="9"/>
            <color indexed="81"/>
            <rFont val="Tahoma"/>
            <family val="2"/>
          </rPr>
          <t xml:space="preserve">
4 incendios</t>
        </r>
      </text>
    </comment>
    <comment ref="H63" authorId="0" shapeId="0">
      <text>
        <r>
          <rPr>
            <b/>
            <sz val="9"/>
            <color indexed="81"/>
            <rFont val="Tahoma"/>
            <family val="2"/>
          </rPr>
          <t>Antonio Blanco Santos:</t>
        </r>
        <r>
          <rPr>
            <sz val="9"/>
            <color indexed="81"/>
            <rFont val="Tahoma"/>
            <family val="2"/>
          </rPr>
          <t xml:space="preserve">
1 incendios</t>
        </r>
      </text>
    </comment>
    <comment ref="I63" authorId="0" shapeId="0">
      <text>
        <r>
          <rPr>
            <b/>
            <sz val="9"/>
            <color indexed="81"/>
            <rFont val="Tahoma"/>
            <family val="2"/>
          </rPr>
          <t>Antonio Blanco Santos:</t>
        </r>
        <r>
          <rPr>
            <sz val="9"/>
            <color indexed="81"/>
            <rFont val="Tahoma"/>
            <family val="2"/>
          </rPr>
          <t xml:space="preserve">
1 incnedios</t>
        </r>
      </text>
    </comment>
    <comment ref="C66" authorId="0" shapeId="0">
      <text>
        <r>
          <rPr>
            <b/>
            <sz val="9"/>
            <color indexed="81"/>
            <rFont val="Tahoma"/>
            <family val="2"/>
          </rPr>
          <t>Antonio Blanco Santos:</t>
        </r>
        <r>
          <rPr>
            <sz val="9"/>
            <color indexed="81"/>
            <rFont val="Tahoma"/>
            <family val="2"/>
          </rPr>
          <t xml:space="preserve">
incendios</t>
        </r>
      </text>
    </comment>
    <comment ref="D66" authorId="0" shapeId="0">
      <text>
        <r>
          <rPr>
            <b/>
            <sz val="9"/>
            <color indexed="81"/>
            <rFont val="Tahoma"/>
            <family val="2"/>
          </rPr>
          <t>Antonio Blanco Santos:</t>
        </r>
        <r>
          <rPr>
            <sz val="9"/>
            <color indexed="81"/>
            <rFont val="Tahoma"/>
            <family val="2"/>
          </rPr>
          <t xml:space="preserve">
incendios</t>
        </r>
      </text>
    </comment>
    <comment ref="E66" authorId="0" shapeId="0">
      <text>
        <r>
          <rPr>
            <b/>
            <sz val="9"/>
            <color indexed="81"/>
            <rFont val="Tahoma"/>
            <family val="2"/>
          </rPr>
          <t>Antonio Blanco Santos:</t>
        </r>
        <r>
          <rPr>
            <sz val="9"/>
            <color indexed="81"/>
            <rFont val="Tahoma"/>
            <family val="2"/>
          </rPr>
          <t xml:space="preserve">
340 incendios</t>
        </r>
      </text>
    </comment>
    <comment ref="F66" authorId="0" shapeId="0">
      <text>
        <r>
          <rPr>
            <b/>
            <sz val="9"/>
            <color indexed="81"/>
            <rFont val="Tahoma"/>
            <family val="2"/>
          </rPr>
          <t>Antonio Blanco Santos:</t>
        </r>
        <r>
          <rPr>
            <sz val="9"/>
            <color indexed="81"/>
            <rFont val="Tahoma"/>
            <family val="2"/>
          </rPr>
          <t xml:space="preserve">
340 incendios</t>
        </r>
      </text>
    </comment>
    <comment ref="G66" authorId="0" shapeId="0">
      <text>
        <r>
          <rPr>
            <b/>
            <sz val="9"/>
            <color indexed="81"/>
            <rFont val="Tahoma"/>
            <family val="2"/>
          </rPr>
          <t>Antonio Blanco Santos:</t>
        </r>
        <r>
          <rPr>
            <sz val="9"/>
            <color indexed="81"/>
            <rFont val="Tahoma"/>
            <family val="2"/>
          </rPr>
          <t xml:space="preserve">
340 incendios</t>
        </r>
      </text>
    </comment>
    <comment ref="H66" authorId="0" shapeId="0">
      <text>
        <r>
          <rPr>
            <b/>
            <sz val="9"/>
            <color indexed="81"/>
            <rFont val="Tahoma"/>
            <family val="2"/>
          </rPr>
          <t>Antonio Blanco Santos:</t>
        </r>
        <r>
          <rPr>
            <sz val="9"/>
            <color indexed="81"/>
            <rFont val="Tahoma"/>
            <family val="2"/>
          </rPr>
          <t xml:space="preserve">
340 incendios</t>
        </r>
      </text>
    </comment>
    <comment ref="I66" authorId="0" shapeId="0">
      <text>
        <r>
          <rPr>
            <b/>
            <sz val="9"/>
            <color indexed="81"/>
            <rFont val="Tahoma"/>
            <family val="2"/>
          </rPr>
          <t>Antonio Blanco Santos:</t>
        </r>
        <r>
          <rPr>
            <sz val="9"/>
            <color indexed="81"/>
            <rFont val="Tahoma"/>
            <family val="2"/>
          </rPr>
          <t xml:space="preserve">
340 incendios</t>
        </r>
      </text>
    </comment>
    <comment ref="B82" authorId="1"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<sst xmlns="http://schemas.openxmlformats.org/spreadsheetml/2006/main" count="1096" uniqueCount="646">
  <si>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</si>
  <si>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</si>
  <si>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</si>
  <si>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</si>
  <si>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</si>
  <si>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</si>
  <si>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</si>
  <si>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</si>
  <si>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</si>
  <si>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</si>
  <si>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</si>
  <si>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</si>
  <si>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</si>
  <si>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</si>
  <si>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</si>
  <si>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</si>
  <si>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</si>
  <si>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</si>
  <si>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</si>
  <si>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</si>
  <si>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</si>
  <si>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</si>
  <si>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</si>
  <si>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</si>
  <si>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</si>
  <si>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</si>
  <si>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</si>
  <si>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</si>
  <si>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</si>
  <si>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</si>
  <si>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</si>
  <si>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</si>
  <si>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</si>
  <si>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</si>
  <si>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</si>
  <si>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</si>
  <si>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</si>
  <si>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</si>
  <si>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</si>
  <si>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</si>
  <si>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</si>
  <si>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</si>
  <si>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</si>
  <si>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</si>
  <si>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</si>
  <si>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</si>
  <si>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</si>
  <si>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</si>
  <si>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</si>
  <si>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</si>
  <si>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</si>
  <si>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</si>
  <si>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</si>
  <si>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</si>
  <si>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</si>
  <si>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</si>
  <si>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</si>
  <si>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</si>
  <si>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</si>
  <si>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</si>
  <si>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</si>
  <si>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</si>
  <si>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</si>
  <si>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</si>
  <si>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</si>
  <si>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</si>
  <si>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</si>
  <si>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</si>
  <si>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</si>
  <si>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</si>
  <si>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</si>
  <si>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</si>
  <si>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</si>
  <si>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</si>
  <si>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</si>
  <si>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</si>
  <si>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</si>
  <si>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</si>
  <si>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</si>
  <si>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</si>
  <si>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</si>
  <si>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</si>
  <si>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</si>
  <si>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</si>
  <si>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</si>
  <si>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</si>
  <si>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</si>
  <si>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</si>
  <si>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</si>
  <si>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</si>
  <si>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</si>
  <si>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</si>
  <si>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</si>
  <si>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</si>
  <si>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</si>
  <si>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</si>
  <si>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</si>
  <si>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</si>
  <si>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</si>
  <si>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</si>
  <si>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</si>
  <si>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</si>
  <si>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</si>
  <si>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</si>
  <si>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</si>
  <si>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</si>
  <si>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</si>
  <si>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</si>
  <si>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</si>
  <si>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</si>
  <si>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</si>
  <si>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</si>
  <si>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</si>
  <si>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</si>
  <si>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</si>
  <si>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</si>
  <si>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</si>
  <si>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</si>
  <si>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</si>
  <si>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</si>
  <si>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</si>
  <si>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</si>
  <si>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</si>
  <si>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</si>
  <si>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</si>
  <si>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</si>
  <si>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</si>
  <si>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</si>
  <si>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</si>
  <si>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</si>
  <si>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</si>
  <si>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</si>
  <si>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</si>
  <si>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</si>
  <si>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</si>
  <si>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</si>
  <si>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</si>
  <si>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</si>
  <si>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</si>
  <si>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</si>
  <si>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</si>
  <si>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</si>
  <si>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</si>
  <si>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</si>
  <si>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</si>
  <si>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</si>
  <si>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</si>
  <si>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</si>
  <si>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</si>
  <si>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</si>
  <si>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</si>
  <si>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</si>
  <si>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</si>
  <si>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</si>
  <si>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</si>
  <si>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</si>
  <si>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</si>
  <si>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</si>
  <si>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</si>
  <si>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</si>
  <si>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</si>
  <si>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</si>
  <si>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</si>
  <si>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</si>
  <si>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</si>
  <si>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</si>
  <si>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</si>
  <si>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</si>
  <si>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</si>
  <si>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</si>
  <si>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</si>
  <si>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</si>
  <si>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</si>
  <si>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</si>
  <si>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</si>
  <si>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</si>
  <si>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</si>
  <si>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</si>
  <si>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</si>
  <si>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</si>
  <si>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</si>
  <si>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</si>
  <si>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</si>
  <si>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</si>
  <si>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</si>
  <si>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</si>
  <si>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</si>
  <si>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</si>
  <si>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</si>
  <si>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</si>
  <si>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</si>
  <si>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</si>
  <si>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</si>
  <si>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</si>
  <si>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</si>
  <si>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</si>
  <si>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</si>
  <si>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</si>
  <si>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</si>
  <si>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</si>
  <si>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</si>
  <si>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</si>
  <si>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</si>
  <si>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</si>
  <si>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</si>
  <si>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</si>
  <si>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</si>
  <si>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</si>
  <si>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 xml:space="preserve"> Importe unitario previsto #4  (Gasto público total EUR) </t>
  </si>
  <si>
    <t>Importe máximo para el Importe unitario previsto #4 (EUR)</t>
  </si>
  <si>
    <t>Ejecución prevista #4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</si>
  <si>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</si>
  <si>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</si>
  <si>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</si>
  <si>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</si>
  <si>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</si>
  <si>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</si>
  <si>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</si>
  <si>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</si>
  <si>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</si>
  <si>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</si>
  <si>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</si>
  <si>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</si>
  <si>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</si>
  <si>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</si>
  <si>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</si>
  <si>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</si>
  <si>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</si>
  <si>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</si>
  <si>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</si>
  <si>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</si>
  <si>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</si>
  <si>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</si>
  <si>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</si>
  <si>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</si>
  <si>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</si>
  <si>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</si>
  <si>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</si>
  <si>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</si>
  <si>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</si>
  <si>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</si>
  <si>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</si>
  <si>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</si>
  <si>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</si>
  <si>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</si>
  <si>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</si>
  <si>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</si>
  <si>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</si>
  <si>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</si>
  <si>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</si>
  <si>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</si>
  <si>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</si>
  <si>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</si>
  <si>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</si>
  <si>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</si>
  <si>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</si>
  <si>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</si>
  <si>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</si>
  <si>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</si>
  <si>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</si>
  <si>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</si>
  <si>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</si>
  <si>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</si>
  <si>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</si>
  <si>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</si>
  <si>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</si>
  <si>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</si>
  <si>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</si>
  <si>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</si>
  <si>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</si>
  <si>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</si>
  <si>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</si>
  <si>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</si>
  <si>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</si>
  <si>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</si>
  <si>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</si>
  <si>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</si>
  <si>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</si>
  <si>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</si>
  <si>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</si>
  <si>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</si>
  <si>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</si>
  <si>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</si>
  <si>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</si>
  <si>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</si>
  <si>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</si>
  <si>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</si>
  <si>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</si>
  <si>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</si>
  <si>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</si>
  <si>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</si>
  <si>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</si>
  <si>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</si>
  <si>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</si>
  <si>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</si>
  <si>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</si>
  <si>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</si>
  <si>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</si>
  <si>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</si>
  <si>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</si>
  <si>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</si>
  <si>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</si>
  <si>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</si>
  <si>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</si>
  <si>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</si>
  <si>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</si>
  <si>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</si>
  <si>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</si>
  <si>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</si>
  <si>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</si>
  <si>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</si>
  <si>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</si>
  <si>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</si>
  <si>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</si>
  <si>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</si>
  <si>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</si>
  <si>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</si>
  <si>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</si>
  <si>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</si>
  <si>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</si>
  <si>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</si>
  <si>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</si>
  <si>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</si>
  <si>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</si>
  <si>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</si>
  <si>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</si>
  <si>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</si>
  <si>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</si>
  <si>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</si>
  <si>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</si>
  <si>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</si>
  <si>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</si>
  <si>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</si>
  <si>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</si>
  <si>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</si>
  <si>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</si>
  <si>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</si>
  <si>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</si>
  <si>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</si>
  <si>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</si>
  <si>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</si>
  <si>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</si>
  <si>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</si>
  <si>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</si>
  <si>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</si>
  <si>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</si>
  <si>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</si>
  <si>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</si>
  <si>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</si>
  <si>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</si>
  <si>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</si>
  <si>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</si>
  <si>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</si>
  <si>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</si>
  <si>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</si>
  <si>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</si>
  <si>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</si>
  <si>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</si>
  <si>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</si>
  <si>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</si>
  <si>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</si>
  <si>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</si>
  <si>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</si>
  <si>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</si>
  <si>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</si>
  <si>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</si>
  <si>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</si>
  <si>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</si>
  <si>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</si>
  <si>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</si>
  <si>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</si>
  <si>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</si>
  <si>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</si>
  <si>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</si>
  <si>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</si>
  <si>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</si>
  <si>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</si>
  <si>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</si>
  <si>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</si>
  <si>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</si>
  <si>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</si>
  <si>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</si>
  <si>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</si>
  <si>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</si>
  <si>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</si>
  <si>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</si>
  <si>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</si>
  <si>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</si>
  <si>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</si>
  <si>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</si>
  <si>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</si>
  <si>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</si>
  <si>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</si>
  <si>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</si>
  <si>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</si>
  <si>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</si>
  <si>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</si>
  <si>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</si>
  <si>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</si>
  <si>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</si>
  <si>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</si>
  <si>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</si>
  <si>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</si>
  <si>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</si>
  <si>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</si>
  <si>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</si>
  <si>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</si>
  <si>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</si>
  <si>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</si>
  <si>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</si>
  <si>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</si>
  <si>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</si>
  <si>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</si>
  <si>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</si>
  <si>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</si>
  <si>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</si>
  <si>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</si>
  <si>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</si>
  <si>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</si>
  <si>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</si>
  <si>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</si>
  <si>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</si>
  <si>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</si>
  <si>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</si>
  <si>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</si>
  <si>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</si>
  <si>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</si>
  <si>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</si>
  <si>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</si>
  <si>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</si>
  <si>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</si>
  <si>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</si>
  <si>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</si>
  <si>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</si>
  <si>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</si>
  <si>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</si>
  <si>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</si>
  <si>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</si>
  <si>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</si>
  <si>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</si>
  <si>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</si>
  <si>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</si>
  <si>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</si>
  <si>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</si>
  <si>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</si>
  <si>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</si>
  <si>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</si>
  <si>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</si>
  <si>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</si>
  <si>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</si>
  <si>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</si>
  <si>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</si>
  <si>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</si>
  <si>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</si>
  <si>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</si>
  <si>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</si>
  <si>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</si>
  <si>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</si>
  <si>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</si>
  <si>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</si>
  <si>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</si>
  <si>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</si>
  <si>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</si>
  <si>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</si>
  <si>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</si>
  <si>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</si>
  <si>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</si>
  <si>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</si>
  <si>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</si>
  <si>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</si>
  <si>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</si>
  <si>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</si>
  <si>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</si>
  <si>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</si>
  <si>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</si>
  <si>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</si>
  <si>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</si>
  <si>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</si>
  <si>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</si>
  <si>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</si>
  <si>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</si>
  <si>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</si>
  <si>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</si>
  <si>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</si>
  <si>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</si>
  <si>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</si>
  <si>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</si>
  <si>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</si>
  <si>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</si>
  <si>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</si>
  <si>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</si>
  <si>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</si>
  <si>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</si>
  <si>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</si>
  <si>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</si>
  <si>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</si>
  <si>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</si>
  <si>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</si>
  <si>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</si>
  <si>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</si>
  <si>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</si>
  <si>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</si>
  <si>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</si>
  <si>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</si>
  <si>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</si>
  <si>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</si>
  <si>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</si>
  <si>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</si>
  <si>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</si>
  <si>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</si>
  <si>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</si>
  <si>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</si>
  <si>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</si>
  <si>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</si>
  <si>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</si>
  <si>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</si>
  <si>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</si>
  <si>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</si>
  <si>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</si>
  <si>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</si>
  <si>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</si>
  <si>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</si>
  <si>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</si>
  <si>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</si>
  <si>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</si>
  <si>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</si>
  <si>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</si>
  <si>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</si>
  <si>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</si>
  <si>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</si>
  <si>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</si>
  <si>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</si>
  <si>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</si>
  <si>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</si>
  <si>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</si>
  <si>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</si>
  <si>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</si>
  <si>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</si>
  <si>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</si>
  <si>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</si>
  <si>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</si>
  <si>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</si>
  <si>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</si>
  <si>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</si>
  <si>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</si>
  <si>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</si>
  <si>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</si>
  <si>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</si>
  <si>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</si>
  <si>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</si>
  <si>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</si>
  <si>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</si>
  <si>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</si>
  <si>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</si>
  <si>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</si>
  <si>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</si>
  <si>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</si>
  <si>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</si>
  <si>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</si>
  <si>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</si>
  <si>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</si>
  <si>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</si>
  <si>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</si>
  <si>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</si>
  <si>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</si>
  <si>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</si>
  <si>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</si>
  <si>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</si>
  <si>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</si>
  <si>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</si>
  <si>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</si>
  <si>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</si>
  <si>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</si>
  <si>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6881.2</t>
  </si>
  <si>
    <t>Prevención de daños forestales (6881.2 NO SIGC)</t>
  </si>
  <si>
    <t>Número de operaciones, Número de Proyectos, Unidades de Inversión o Hectáreas</t>
  </si>
  <si>
    <t>Se trata de una intervención no SIGC cuyas posibles operaciones están recogidas en el apartado de la descripción de la intervención.</t>
  </si>
  <si>
    <t>Marque con una X si corresponde</t>
  </si>
  <si>
    <t>SUBVENCION</t>
  </si>
  <si>
    <t>MEDIO</t>
  </si>
  <si>
    <t>HECTÁREA</t>
  </si>
  <si>
    <t>R27</t>
  </si>
  <si>
    <t>m2</t>
  </si>
  <si>
    <t>Ejecución prevista #3(opcional)</t>
  </si>
  <si>
    <t xml:space="preserve"> Importe unitario previsto # (Gasto público total EUR) </t>
  </si>
  <si>
    <t>Importe máximo para el Importe unitario previsto # (EUR)</t>
  </si>
  <si>
    <t>Ejecución prevista # (opcional)</t>
  </si>
  <si>
    <t>TOTAL</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</si>
  <si>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</si>
  <si>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</si>
  <si>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</si>
  <si>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</si>
  <si>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Metros cuadrados</t>
    </r>
  </si>
  <si>
    <r>
      <t>Dotación financiera indicativa anual (Gasto público total en euros)</t>
    </r>
    <r>
      <rPr>
        <b/>
        <vertAlign val="superscript"/>
        <sz val="12"/>
        <color theme="1"/>
        <rFont val="Times New Roman"/>
        <family val="1"/>
      </rPr>
      <t>6</t>
    </r>
  </si>
  <si>
    <r>
      <t>Dotación financiera indicativa anual (Contribución UE en euros)</t>
    </r>
    <r>
      <rPr>
        <b/>
        <vertAlign val="superscript"/>
        <sz val="12"/>
        <color theme="1"/>
        <rFont val="Times New Roman"/>
        <family val="1"/>
      </rPr>
      <t>7</t>
    </r>
  </si>
  <si>
    <t>De los cuales por Instrumento Financiero (GPT en euros)</t>
  </si>
  <si>
    <t>De los cuales por Instrumento Financiero (Contribución UE in euros)</t>
  </si>
  <si>
    <t>De los cuales son necesarios para alcanzar la asignación financiera mínima establecida en el anexo XII (aplicable al Artículo 95(1) con arreglo al Artículo 73 y 75) (Gasto Total Público UE en EUR) article 73 and 75)</t>
  </si>
  <si>
    <t>Ud. Equipos y medios para la protección activa, vigilancia y detección de incendios</t>
  </si>
  <si>
    <t>NO</t>
  </si>
  <si>
    <t xml:space="preserve">Ud. Actuaciones para el mantenimiento de infraestructuras </t>
  </si>
  <si>
    <t xml:space="preserve">Ud. Trabajos de investigación de causas de incendios. Determinación de causas de incendio forestal </t>
  </si>
  <si>
    <t xml:space="preserve">Ud. Planificación y proyectos </t>
  </si>
  <si>
    <t>En el ámbito de la c.a de Extremadura el de modelo de prevención y lucha frente a los incendios forestales se configura a través del Plan de Prevención de Incendios Forestales de la Comunidad Autónoma de Extremadura de acuerdo con el Decreto 260/2014, de 2 de diciembre (DOE nº 236 de 9 de diciembre de 2014), donde se establecen y definen las medidas generales para la prevención de los incendios forestales, y del Plan de Lucha contra Incendios Forestales de la Comunidad Autónoma de Extremadura (Plan INFOEX), siendo estos los que establecen la organización y los procedimientos de actuación de los medios de la c.a. de Extremadura y de aquellos que sean asignados por otros entes, con el fin de hacer frente a los incendios forestales en el territorio de la Comunidad Autónoma.
En materia de prevención de incendios forestales, es necesario impulsar el desarrollo de una selvicultura preventiva activa mediante tratamientos silvícolas selectivos incluyendo el manejo del ganado y pastoreo, de forma que se procure la adecuada discontinuidad vertical y horizontal, se reduzca la combustibilidad de las masas forestales y el riesgo de propagación del fuego. Se propone también la ejecución, conservación y mejora de las infraestructuras de prevención de incendios forestales, además de la dotación de equipos para la prevención de incendios, no empleándose para la extinción.
También se prevén actuaciones orientadas a la prevención de daños en los sistemas forestales producidos por agentes bióticos, como plagas y enfermedades y abióticos, como fenómenosm eteorológicos. En materia de sanidad forestal, se pretende el desarrollo y mejora del sistema de control y vigilancia de plagas y enfermedades forestales mediante la instalación y mantenimiento de redes de seguimiento y sistemas de prospección fitosanitarios. Se incluirán inversiones en actuaciones. de selvicultura para mejorar el estado sanitario de las masas forestales como medio para prevenir daños a los bosques. En caso de necesidad se invertirá en medidas de control de poblaciones de agentes patógenos a través de procedimientos mecánicos, químicos y biológicos y hasta la utilización de productos químicos con vistas a evitar la aparición explosiva de fenómenos de plagas o enfermedades forestales cuando exista riesgo de desastre.</t>
  </si>
  <si>
    <r>
      <t xml:space="preserve">Las ayudas a intervenciones forestales no productivas contribuyen al </t>
    </r>
    <r>
      <rPr>
        <b/>
        <sz val="12"/>
        <color rgb="FF339933"/>
        <rFont val="Times New Roman"/>
        <family val="1"/>
      </rPr>
      <t>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t>
    </r>
    <r>
      <rPr>
        <sz val="12"/>
        <color rgb="FF339933"/>
        <rFont val="Times New Roman"/>
        <family val="1"/>
      </rPr>
      <t>.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t>
    </r>
    <r>
      <rPr>
        <b/>
        <sz val="12"/>
        <color rgb="FF339933"/>
        <rFont val="Times New Roman"/>
        <family val="1"/>
      </rPr>
      <t>fomentar la gestión forestal sostenible, incrementando la multifuncionalidad de los bosques, su protección y su restauración</t>
    </r>
    <r>
      <rPr>
        <sz val="12"/>
        <color rgb="FF339933"/>
        <rFont val="Times New Roman"/>
        <family val="1"/>
      </rPr>
      <t xml:space="preserve">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t>
    </r>
    <r>
      <rPr>
        <b/>
        <sz val="12"/>
        <color rgb="FF339933"/>
        <rFont val="Times New Roman"/>
        <family val="1"/>
      </rPr>
      <t>mejorar la prevención de incendios forestales</t>
    </r>
    <r>
      <rPr>
        <sz val="12"/>
        <color rgb="FF339933"/>
        <rFont val="Times New Roman"/>
        <family val="1"/>
      </rPr>
      <t xml:space="preserve">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repoblación forestal e implantación y mejora de sistemas agroforestales, tienen especial importancia. La prevención de daños en los montes, especialmente frente a los incendios forestales, resulta imprescindible para el mantenimiento de sus funciones como sumideros y almacenes de carbono, reservas de biodiversidad y reguladores del ciclo hidrológico, en línea con los objetivos de la Nueva Estrategia de la UE en favor de los bosques para 2030</t>
    </r>
    <r>
      <rPr>
        <vertAlign val="superscript"/>
        <sz val="12"/>
        <color rgb="FF339933"/>
        <rFont val="Times New Roman"/>
        <family val="1"/>
      </rPr>
      <t>3</t>
    </r>
    <r>
      <rPr>
        <sz val="12"/>
        <color rgb="FF339933"/>
        <rFont val="Times New Roman"/>
        <family val="1"/>
      </rPr>
      <t xml:space="preserve"> , e igualmente está recogida entre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Prevención de daños.</t>
    </r>
    <r>
      <rPr>
        <sz val="12"/>
        <color rgb="FF339933"/>
        <rFont val="Times New Roman"/>
        <family val="1"/>
      </rPr>
      <t xml:space="preserve">
En España arden anualmente como media alrededor de 13.000 hectáreas forestales, y periódicamente en función de la meteorología de cada año, esta cifra se supera ampliamente. Los incendios forestales son la principal amenaza para la estabilidad y conservación de los montes en España. Los daños causados por agentes bióticos y otros abióticos como avalanchas y fenómenos erosivos, también afectan a los montes y localmente pueden tener importancia. 
Las ayudas a los trabajos de prevención de estos daños contribuyen a la conservación y estabilidad de los montes, de manera que puedan seguir prestando servicios ecosistémicos tales como captura y almacenamiento de carbono, regulación hidrológica, protección de suelos y conservación de la biodiversidad. Responde por tanto a las necesidades N03 Reducir la vulnerabilidad de los sistemas agrícolas, ganaderos y/o forestales a los impactos del cambio climático y a los eventos extremos, del OE4 y N03 Conservación y gestión de terrenos forestales, incluyendo el aprovechamiento ganadero, y N09 Reducir las emisiones de material particulado PM2.5, del OE5.
En esta intervención se podrán ejecutar actuaciones de prevención de daños en masas forestales causados por incendios, agentes biológicos, fenómenos meteorológicos y otros agentes abióticos, fenómenos erosivos y otros daños por causas hidrológicas. El listado tipificado de estas actuaciones a nivel nacional se recoge en el apartado 4 del Plan Estratégico. Anualmente se remitirá al MAPA la ejecución de estas actuaciones, según las normas específicas elaboradas con este fin y consensuadas con el MITERD y las Comunidades Autónomas.
Podrán combinarse en un mismo proyecto o expediente distintos tipos de actuaciones según las necesidades a cubrir, agrupándose por categorías de gasto público total para la previsión y reporte del rendimiento, independientemente de la naturaleza de las actuaciones, como se describe más adelante en el apartado de información cuantitativa. De manera teórica, se establecen en esta ficha dos categorías de importes unitarios por hectárea que recogen las anteriores actuaciones, de modo que abarquen distintas tipologías de actuaciones posibles.
Se incluyen aquí las actuaciones que se realicen por superficie y aquellas puntuales que se ejecuten conjuntamente con actuaciones por superficie y puedan asimilarse a estas en una misma intervención. Un listado no exhaustivo, es el siguiente:
• Redacción de planes y proyectos,
• trabajos de selvícolas de prevención de incendios sobre masas forestales, superficies agrícolas e infraestructuras lineales,
• construcción y mantenimiento de infraestructuras viarias,
• instalación y mejora de pastizales y utilización de ganado con finalidad preventiva,
• construcción y mantenimiento de puntos para almacenamiento de agua u otras infraestructuras para conducción y distribución de agua
• otras infraestructuras de prevención de incendios destinadas a vigilancia, comunicaciones, bases para medios de extinción, o centros de coordinación medios,
• trabajos de investigación de causas de incendios,
• trabajos preventivos frente a daños hidrológicos y similares,
• redes y acciones para el seguimiento del estado sanitario de las masas forestales,
• acciones de prevención activa de incendios forestales,
• redacción de planes y proyectos,
• construcción y conservación de infraestructuras viarias
• construcción y conservación de puntos para almacenamiento de agua u otras infraestructuras para conducción y distribución de agua,
• otras infraestructuras de prevención de incendios destinadas a vigilancia, comunicaciones, bases para medios de extinción, o centros de coordinación medios,
• trabajos de investigación de causas de incendios,
• trabajos preventivos frente a daños hidrológicos y similares,
• redes y acciones para el seguimiento del estado sanitario de las masas forestales,
• acciones de prevención activa de incendios forestales.
Todas las actuaciones anteriores podrán ser inversiones que se realicen por superficie o bien podrán ser inversiones puntuales necesarias para la prevención de daños forestales cuando no se realicen de manera conjunta a actuaciones por superficie y por tanto, no puedan asimilarse a estas en una misma actuación.
   </t>
    </r>
    <r>
      <rPr>
        <vertAlign val="superscript"/>
        <sz val="12"/>
        <color rgb="FF339933"/>
        <rFont val="Times New Roman"/>
        <family val="1"/>
      </rPr>
      <t>2</t>
    </r>
    <r>
      <rPr>
        <sz val="12"/>
        <color rgb="FF339933"/>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vertAlign val="superscript"/>
        <sz val="12"/>
        <color rgb="FF339933"/>
        <rFont val="Times New Roman"/>
        <family val="1"/>
      </rPr>
      <t>3</t>
    </r>
    <r>
      <rPr>
        <sz val="12"/>
        <color rgb="FF339933"/>
        <rFont val="Times New Roman"/>
        <family val="1"/>
      </rPr>
      <t xml:space="preserve"> SWD(2021) 651 final  https://eur-lex.europa.eu/resource.html?uri=cellar:0d918e07-e610-11eb-a1a5-01aa75ed71a1.0014.02/DOC_1&amp;format=PDF
</t>
    </r>
    <r>
      <rPr>
        <vertAlign val="superscript"/>
        <sz val="12"/>
        <color rgb="FF339933"/>
        <rFont val="Times New Roman"/>
        <family val="1"/>
      </rPr>
      <t>4</t>
    </r>
    <r>
      <rPr>
        <sz val="12"/>
        <color rgb="FF339933"/>
        <rFont val="Times New Roman"/>
        <family val="1"/>
      </rPr>
      <t xml:space="preserve">  https://www.miteco.gob.es/images/es/pnieccompleto_tcm30-508410.pdf
</t>
    </r>
  </si>
  <si>
    <t xml:space="preserve">Beneficiarios elegibles
- Administraciones públicas o sus agrupaciones o asociaciones titulares de explotaciones agrarias o cuando actúen por habilitación legal en terrenos que no son de su titularidad.
- Titulares de explotaciones agrícolas,ganaderas o forestales inscritos en el Registro de explotaciones agrarias de Extremadura.
-Gestores de Montes de Utilidad Pública
-Titulares o gestores de montes protectores o con contratos de gestión con la Administración forestal.
-Entidades, PYMES o autónomos que realicen actuaciones en los montes, sin ánimo de lucro, a favor de la prevención y restauración de incendios forestales o contra enfermedades y plagas, en el caso de convenios, encomiendas o subvenciones.
-Entidades Locales y sus asociaciones responsables de la realización y ejecución de Planes Periurbanos de Prevención de Incendios.
-Titulares de explotaciones forestales privadas (incluidas sus asociaciones y PYMES) y las entidades locales (incluidas sus asociaciones)
-Entidades públicas o privadas para la conservación y promoción de recursos genéticos forestales.
Condiciones de admisibilidad:
Las medidas de prevención de incendios se desarrollarán en terrenos o sobre especies forestales que en todo caso deberán corresponder a zonas de alto riesgo o medio de incendios forestales, de acuerdo de acuerdo a lo previsto en el DECRETO 260/2014, de 2 de diciembre, por el que se regula la Prevención de los Incendios Forestales en la Comunidad Autónoma de Extremadura y donde se establece la zonificación de Extremadura en función del riesgo potencial de incendios, por términos municipales.
Las medidas de prevención de incendios se ejecutarán en terrenos que cuenten con instrumento de planificación forestal (superficies de la explotación superiorres a 300 hectáreas) o de prevención de incendios cuando deban contar con él de acuerdo a la legislación sectorial.
En ausencia de estos instrumentos a escala monte las medidas de prevención deberán desarrollarse en terrenos que pertenezcan a comarcas forestales en las que exista mayor recurrencia periódica de grandes incendios, entendiendo como tal el hecho que se hayan producido al menos dos incendios de al menos 500 hectáreas en los últimos veinte años. De acuerdo con el artículo 3 de la Ley 5/2004, de 24 de junio, de Prevención y Lucha contra los Incendios Forestales en Extremadura, se establece una zona de influencia de 400 m. entorno a los terrenos forestales donde será de aplicación todo lo referido a la prevención de incendios forestales. En todo caso no serán admisibles actuaciones donde puedan subvencionarse acciones (mejoras de pastos, pastoreo, ...) de beneficiarios que se hallen acogidas a pagos directos en esos recintos.
La adopción de medidas de prevención o tratamiento contra plagas y enfermedades forestales, corresponderán a organismos declarados de cuarentena por Organismos Oficiales responsables en materia de Sanidad Vegetal; que sean declaradas de utilidad pública o estén incluidas en campañas oficiales. En ausencia de declaración de organismo de cuarentena, de utilidad pública o campaña oficial, la adopción de medidas de prevención o tratamiento requerirán informe de los Organismos Oficiales responsables en materia de Sanidad Vegetal cuando se prevea que en un desarrollo y evolución normal de la población de los agentes patógenos pudiera suponer la destrucción de al menos el 20% de los ejemplares de coníferas o frondosas presentes en los terrenos, o la reducción del crecimiento en el mismo porcentaje. En el caso que estos tratamientos preventivos contra plagas y enfermedades forestales no impliquen tratamientos químicos masivos, lo que se requerirá será un informe de un técnico cualificado competente en materia de sanidad forestal, que perite la necesidad de tratamiento preventivo por afección constatable de la plaga o enfermedad en los ejemplares arbóreos del terreno forestal. La adopción de medidas de monitorización y seguimiento del estado fitosanitario y poblaciones de agentes patógenos causantes de daños formarán parte de la Red de daños, o servirán para la detección y prospección de nuevos focos o agentes patógenos.
Para las inversiones relacionadas con actuaciones superficiales, se deberá contar con plan de gestión o instrumento equivalente (art. 68.2) para superficies de la explotación superiores a 300 hectáreas.   </t>
  </si>
  <si>
    <r>
      <rPr>
        <b/>
        <sz val="12"/>
        <color rgb="FF339933"/>
        <rFont val="Times New Roman"/>
        <family val="1"/>
      </rPr>
      <t>Beneficiarios elegibles</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Condiciones de admisibilidad:</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xml:space="preserve">, tal y como se definen en el apartado 4 del PE PAC “Elementos comunes. Definiciones”, siendo la superficie mínima de actuación, a partir de la cual será exigible este requisito, un elemento regional. 
• Se evaluará la </t>
    </r>
    <r>
      <rPr>
        <b/>
        <sz val="12"/>
        <color rgb="FF339933"/>
        <rFont val="Times New Roman"/>
        <family val="1"/>
      </rPr>
      <t xml:space="preserve">compatibilidad de las actuaciones con planes de gestión Natura 2000 </t>
    </r>
    <r>
      <rPr>
        <sz val="12"/>
        <color rgb="FF339933"/>
        <rFont val="Times New Roman"/>
        <family val="1"/>
      </rPr>
      <t>y otros espacios protegidos cuando proceda.
• En caso de actuaciones de prevención de daños por organismos nocivos, deberán haberse comunicado su presencia y medidas preventivas al Comité Fitosanitario Nacional.
• En caso de actuaciones de prevención de incendios forestales, deberán ubicarse en zonas declaradas de riesgo alto o medio por las autoridades autonómicas competentes.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t>
    </r>
    <r>
      <rPr>
        <b/>
        <sz val="12"/>
        <color rgb="FF339933"/>
        <rFont val="Times New Roman"/>
        <family val="1"/>
      </rPr>
      <t>estructuras que se construyan fuera de montes, se deberá justificar claramente su vínculo con los terrenos forestales y la necesidad de su ubicación</t>
    </r>
    <r>
      <rPr>
        <sz val="12"/>
        <color rgb="FF339933"/>
        <rFont val="Times New Roman"/>
        <family val="1"/>
      </rPr>
      <t xml:space="preserve"> en el exterior de los mismos.
• Se podrá establecer una superficie mínima regional en función de la actuación. 
• Se podrá establecer como elemento regional un área continua e independiente de actuación mínima.
</t>
    </r>
  </si>
  <si>
    <t>· Forma de pago: subvención de los costes incurridos, que podrá llegar al 100% de los costes elegibles (Art.68.4.a, c, e).
· Se aplicarán costes simplificados (modulos) elaborados a partir de las tarifas forestales más actualizadas de la Consejería con competencias en materia forestal o, en su defecto, la base de precios de la construcción de Extremadura o, en su caso, las tarifas de la empresa pública TRAGSA.
· En el caso de contratos administrativos para actuaciones en terrenos forestales gestionados por la administración forestal autonómica, los presupuestos se elaborarán con las tarifas forestales más actualizadas de la Consejería con competencias en materia forestal. En el caso de ausencia del precio buscado en las tarifas forestales, o si dada la naturaleza de las obras se considerase más adecuado, para la redacción del presupuesto deberán utilizarse los de la Base de precios de la construcción de la Junta de Extremadura y, excepcionalmente, cuando no consten precios para el concepto de que se trate en ninguna de las tarifas anteriores, los de las tarifas de TRAGSA vigentes. En último término, si no existiera un precio en ninguna de las tres tarifas mencionadas, para la elaboración del presupuesto se podrán solicitar al menos tres
ofertas de ese coste a proveedores habituales o empresas del sector, y se utilizará como precio el menor de ellos.</t>
  </si>
  <si>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 xml:space="preserve">. </t>
    </r>
    <r>
      <rPr>
        <b/>
        <u/>
        <sz val="12"/>
        <color rgb="FF339933"/>
        <rFont val="Times New Roman"/>
        <family val="1"/>
      </rPr>
      <t>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</si>
  <si>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t>Ha Tratamientos selvícolas de prevención de daños (bióticos o abióticos)</t>
  </si>
  <si>
    <t>Ha Creación de infraestructuras lineales de prevención (LPD, APD y FPD)</t>
  </si>
  <si>
    <t>Ha. Conservación de infraestructuras lineales de prevención (LPD, APD y FPD)</t>
  </si>
  <si>
    <t>m2 Conservación y mejora de vías forestales</t>
  </si>
  <si>
    <t>m2 Creación de nuevas vías forestales</t>
  </si>
  <si>
    <t>Ud. Puntos de agua para la lucha contra incendios</t>
  </si>
  <si>
    <t>Ud. Infraestructuras ganaderas (naves) para la prevención de incendios</t>
  </si>
  <si>
    <t>Ud. Otras infraestructuras de prevención (cerramientos ganaderos preventivos y otros)</t>
  </si>
  <si>
    <t>Ha. Pastoreo preventivo frente a incendios</t>
  </si>
  <si>
    <t>Ha Control fitosanitario de plagas</t>
  </si>
  <si>
    <t xml:space="preserve">Ud. Estudios y trabajos técnicos </t>
  </si>
  <si>
    <t>Ud. Equipos y medios de prevención (pequeño material)</t>
  </si>
  <si>
    <t>Ud.  Infraestructuras de prevención de incendios destinadas a vigilancia, comunicaciones, bases para medios de extinción, o centros de coordinación medios</t>
  </si>
  <si>
    <t>El valor se establece a partir de los tarifas forestales de la Dirección General de Política Forestal (o a falta de este precio, otras tarifas oficiales)y distintas licitaciones públicas de contratos del PDR 14-20, teniendo en cuenta las previsibles subidas de precios</t>
  </si>
  <si>
    <t>El valor se establece a partir de los tarifas forestales de la Dirección General de Política Forestal (o a falta de este precio, otras tarifas oficiales) y distintas licitaciones públicas de contratos y encargos a medios propios del PDR 14-20, teniendo en cuenta las previsibles subidas de precios</t>
  </si>
  <si>
    <t>EXT68812_01</t>
  </si>
  <si>
    <t>EXT68812_02</t>
  </si>
  <si>
    <t>EXT68812_03</t>
  </si>
  <si>
    <t>EXT68812_04</t>
  </si>
  <si>
    <t>EXT68812_05</t>
  </si>
  <si>
    <t>EXT68812_06</t>
  </si>
  <si>
    <t>EXT68812_07</t>
  </si>
  <si>
    <t>EXT68812_08</t>
  </si>
  <si>
    <t>EXT68812_09</t>
  </si>
  <si>
    <t>EXT68812_10</t>
  </si>
  <si>
    <t>EXT68812_11</t>
  </si>
  <si>
    <t>EXT68812_12</t>
  </si>
  <si>
    <t>EXT68812_13</t>
  </si>
  <si>
    <t>EXT68812_14</t>
  </si>
  <si>
    <t>EXT68812_15</t>
  </si>
  <si>
    <t>EXT68812_16</t>
  </si>
  <si>
    <t>EXT68812_17</t>
  </si>
  <si>
    <t>PROYECTO</t>
  </si>
  <si>
    <t>OPERACIONES</t>
  </si>
  <si>
    <t>UNIDADES DE INVERSIÓN</t>
  </si>
  <si>
    <t xml:space="preserve">•  Contar con plan de gestión o instrumento equivalente (art. 73.2), tal y como se definen en el apartado 4 del PE PAC “Elementos comunes. Definiciones”, siendo la superficie mínima a partir de la cual será exigible este requisito de 300 hectáreas. Indicar que el 86% de la superficie forestal privada de Extremadura se encuentra en explotaciones forestales superiores a estas 300 hectáreas. En el caso de los explotaciones de titularidad pública, este porcentaje sube hasta el 96%, justificándose por tanto, que la mayor parte de la superficie forestal de Extremadura se situa por encima del umbral establecido para los planes de gestión forestal.
• No se subvencionarán solicitudes cuya cantidad subvencionable sea inferior a 5.000 €.
PRINCIPIOS PARA LOS CRITERIOS DE SELECCIÓN.
- Se priorizarán los expedientes que incluyan actuaciones contempladas en un instrumento de gestión forestal sostenible aprobado y vigente.
- Se priorizarán los expedientes que cuenten con un sistema de certificación de la gestión.
</t>
  </si>
  <si>
    <t>Por motivos de interés público de carácter medioambiental resulta necesaria y adecuada una intensidad de ayuda del 100% en el caso de ser el beneficiario la administración. Para beneficiarios privados se justifica debido a las necesidades ambientales que se cubren y la escasa o nula rentabilidad de las acciones subvencionadas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</si>
</sst>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 #,##0.00_-;_-* &quot;-&quot;??_-;_-@_-"/>
  </numFmts>
  <fonts count="4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sz val="9"/>
      <color indexed="81"/>
      <name val="Tahoma"/>
      <family val="2"/>
    </font>
    <font>
      <b/>
      <sz val="9"/>
      <color indexed="81"/>
      <name val="Tahoma"/>
      <family val="2"/>
    </font>
    <font>
      <vertAlign val="superscript"/>
      <sz val="12"/>
      <color rgb="FF339933"/>
      <name val="Times New Roman"/>
      <family val="1"/>
    </font>
    <font>
      <b/>
      <u/>
      <sz val="12"/>
      <color rgb="FF339933"/>
      <name val="Times New Roman"/>
      <family val="1"/>
    </font>
    <font>
      <sz val="12"/>
      <color theme="8"/>
      <name val="Times New Roman"/>
      <family val="1"/>
    </font>
    <font>
      <b/>
      <sz val="12"/>
      <color theme="8"/>
      <name val="Times New Roman"/>
      <family val="1"/>
    </font>
    <font>
      <sz val="11"/>
      <color theme="8"/>
      <name val="Calibri"/>
      <family val="2"/>
      <scheme val="minor"/>
    </font>
    <font>
      <b/>
      <sz val="11"/>
      <color rgb="FFFF0000"/>
      <name val="Calibri"/>
      <family val="2"/>
      <scheme val="minor"/>
    </font>
    <font>
      <sz val="12"/>
      <color rgb="FF0070C0"/>
      <name val="Times New Roman"/>
      <family val="1"/>
    </font>
  </fonts>
  <fills count="14">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
      <patternFill patternType="solid">
        <fgColor theme="0" tint="-0.249977111117893"/>
        <bgColor indexed="64"/>
      </patternFill>
    </fill>
    <fill>
      <patternFill patternType="solid">
        <fgColor rgb="FF00B0F0"/>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0" fillId="2" borderId="40" xfId="0" applyFont="1" applyFill="1" applyBorder="1" applyAlignment="1" applyProtection="1">
      <alignment horizontal="center" vertical="center" wrapText="1"/>
    </xf>
    <xf numFmtId="0" fontId="1" fillId="12" borderId="7" xfId="0" applyFont="1" applyFill="1" applyBorder="1" applyAlignment="1" applyProtection="1">
      <alignment vertical="center" wrapText="1"/>
      <protection locked="0"/>
    </xf>
    <xf numFmtId="4" fontId="13" fillId="2" borderId="7" xfId="0" applyNumberFormat="1" applyFont="1" applyFill="1" applyBorder="1" applyAlignment="1" applyProtection="1">
      <alignment horizontal="right" vertical="center" wrapText="1"/>
      <protection locked="0"/>
    </xf>
    <xf numFmtId="4" fontId="13" fillId="2" borderId="1" xfId="0" applyNumberFormat="1" applyFont="1" applyFill="1" applyBorder="1" applyAlignment="1" applyProtection="1">
      <alignment horizontal="right" vertical="center" wrapText="1"/>
      <protection locked="0"/>
    </xf>
    <xf numFmtId="4" fontId="13" fillId="2" borderId="3" xfId="0" applyNumberFormat="1" applyFont="1" applyFill="1" applyBorder="1" applyAlignment="1" applyProtection="1">
      <alignment horizontal="right" vertical="center" wrapText="1"/>
      <protection locked="0"/>
    </xf>
    <xf numFmtId="0" fontId="2" fillId="0" borderId="8"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1" xfId="0" applyFont="1" applyFill="1" applyBorder="1" applyAlignment="1" applyProtection="1">
      <alignment vertical="center" wrapText="1"/>
      <protection locked="0"/>
    </xf>
    <xf numFmtId="4" fontId="13" fillId="2" borderId="1" xfId="0" applyNumberFormat="1" applyFont="1" applyFill="1" applyBorder="1" applyAlignment="1" applyProtection="1">
      <alignment vertical="center" wrapText="1"/>
      <protection locked="0"/>
    </xf>
    <xf numFmtId="164" fontId="13" fillId="2" borderId="1" xfId="1" applyFont="1" applyFill="1" applyBorder="1" applyAlignment="1" applyProtection="1">
      <alignment vertical="center" wrapText="1"/>
      <protection locked="0"/>
    </xf>
    <xf numFmtId="2" fontId="13" fillId="2" borderId="1" xfId="0" applyNumberFormat="1" applyFont="1" applyFill="1" applyBorder="1" applyAlignment="1" applyProtection="1">
      <alignment vertical="center" wrapText="1"/>
      <protection locked="0"/>
    </xf>
    <xf numFmtId="0" fontId="37" fillId="3" borderId="33" xfId="0" applyFont="1" applyFill="1" applyBorder="1" applyAlignment="1" applyProtection="1">
      <alignment horizontal="center" vertical="center" wrapText="1"/>
      <protection locked="0"/>
    </xf>
    <xf numFmtId="0" fontId="38" fillId="3" borderId="8" xfId="0" applyFont="1" applyFill="1" applyBorder="1" applyAlignment="1" applyProtection="1">
      <alignment horizontal="center" vertical="center" wrapText="1"/>
      <protection locked="0"/>
    </xf>
    <xf numFmtId="9" fontId="37" fillId="10" borderId="8" xfId="0" applyNumberFormat="1" applyFont="1" applyFill="1" applyBorder="1" applyAlignment="1" applyProtection="1">
      <alignment horizontal="center" vertical="center" wrapText="1"/>
      <protection locked="0"/>
    </xf>
    <xf numFmtId="0" fontId="39" fillId="3" borderId="8" xfId="0" applyFont="1" applyFill="1" applyBorder="1" applyAlignment="1" applyProtection="1">
      <alignment horizontal="justify"/>
      <protection locked="0"/>
    </xf>
    <xf numFmtId="164" fontId="39" fillId="3" borderId="8" xfId="1" applyFont="1" applyFill="1" applyBorder="1" applyAlignment="1" applyProtection="1">
      <alignment horizontal="justify"/>
      <protection locked="0"/>
    </xf>
    <xf numFmtId="0" fontId="39" fillId="3" borderId="8" xfId="0" applyFont="1" applyFill="1" applyBorder="1" applyAlignment="1" applyProtection="1">
      <alignment horizontal="left"/>
      <protection locked="0"/>
    </xf>
    <xf numFmtId="4" fontId="37" fillId="3" borderId="1" xfId="0" applyNumberFormat="1" applyFont="1" applyFill="1" applyBorder="1" applyAlignment="1" applyProtection="1">
      <alignment horizontal="right" vertical="center" wrapText="1"/>
      <protection locked="0"/>
    </xf>
    <xf numFmtId="4" fontId="37" fillId="3" borderId="5" xfId="0" applyNumberFormat="1" applyFont="1" applyFill="1" applyBorder="1" applyAlignment="1" applyProtection="1">
      <alignment horizontal="right" vertical="center" wrapText="1"/>
      <protection locked="0"/>
    </xf>
    <xf numFmtId="4" fontId="37" fillId="3" borderId="5" xfId="1" applyNumberFormat="1" applyFont="1" applyFill="1" applyBorder="1" applyAlignment="1" applyProtection="1">
      <alignment horizontal="right" vertical="center" wrapText="1"/>
      <protection locked="0"/>
    </xf>
    <xf numFmtId="4" fontId="37" fillId="3" borderId="3" xfId="0" applyNumberFormat="1" applyFont="1" applyFill="1" applyBorder="1" applyAlignment="1" applyProtection="1">
      <alignment horizontal="right" vertical="center" wrapText="1"/>
      <protection locked="0"/>
    </xf>
    <xf numFmtId="0" fontId="37" fillId="3" borderId="5" xfId="0" applyFont="1" applyFill="1" applyBorder="1" applyAlignment="1" applyProtection="1">
      <alignment horizontal="center" vertical="center" wrapText="1"/>
      <protection locked="0"/>
    </xf>
    <xf numFmtId="4" fontId="37" fillId="3" borderId="5" xfId="0" applyNumberFormat="1" applyFont="1" applyFill="1" applyBorder="1" applyAlignment="1" applyProtection="1">
      <alignment horizontal="center" vertical="center" wrapText="1"/>
      <protection locked="0"/>
    </xf>
    <xf numFmtId="164" fontId="37" fillId="3" borderId="5" xfId="1" applyFont="1" applyFill="1" applyBorder="1" applyAlignment="1" applyProtection="1">
      <alignment horizontal="center" vertical="center" wrapText="1"/>
      <protection locked="0"/>
    </xf>
    <xf numFmtId="43" fontId="37" fillId="3" borderId="5" xfId="0" applyNumberFormat="1" applyFont="1" applyFill="1" applyBorder="1" applyAlignment="1" applyProtection="1">
      <alignment horizontal="center" vertical="center" wrapText="1"/>
      <protection locked="0"/>
    </xf>
    <xf numFmtId="2" fontId="37" fillId="3" borderId="2" xfId="0" applyNumberFormat="1" applyFont="1" applyFill="1" applyBorder="1" applyAlignment="1" applyProtection="1">
      <alignment horizontal="center" vertical="center" wrapText="1"/>
      <protection locked="0"/>
    </xf>
    <xf numFmtId="9" fontId="39" fillId="3" borderId="8" xfId="0" applyNumberFormat="1" applyFont="1" applyFill="1" applyBorder="1" applyAlignment="1" applyProtection="1">
      <alignment horizontal="justify"/>
      <protection locked="0"/>
    </xf>
    <xf numFmtId="0" fontId="37" fillId="13" borderId="5" xfId="0" applyFont="1" applyFill="1" applyBorder="1" applyAlignment="1" applyProtection="1">
      <alignment horizontal="center" vertical="center" wrapText="1"/>
      <protection locked="0"/>
    </xf>
    <xf numFmtId="4" fontId="37" fillId="13" borderId="5" xfId="0" applyNumberFormat="1" applyFont="1" applyFill="1" applyBorder="1" applyAlignment="1" applyProtection="1">
      <alignment horizontal="center" vertical="center" wrapText="1"/>
      <protection locked="0"/>
    </xf>
    <xf numFmtId="0" fontId="39" fillId="13" borderId="8" xfId="0" applyFont="1" applyFill="1" applyBorder="1" applyAlignment="1" applyProtection="1">
      <alignment horizontal="justify"/>
      <protection locked="0"/>
    </xf>
    <xf numFmtId="0" fontId="40" fillId="13" borderId="8" xfId="0" applyFont="1" applyFill="1" applyBorder="1" applyAlignment="1" applyProtection="1">
      <alignment horizontal="justify"/>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8" borderId="28" xfId="0" applyFont="1" applyFill="1" applyBorder="1" applyAlignment="1" applyProtection="1">
      <alignment horizontal="left"/>
    </xf>
    <xf numFmtId="0" fontId="1" fillId="8" borderId="14" xfId="0" applyFont="1" applyFill="1" applyBorder="1" applyAlignment="1" applyProtection="1">
      <alignment horizontal="left"/>
    </xf>
    <xf numFmtId="0" fontId="1" fillId="8"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37"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37" fillId="3" borderId="28" xfId="0" applyFont="1" applyFill="1" applyBorder="1" applyAlignment="1" applyProtection="1">
      <alignment horizontal="left" vertical="center" wrapText="1"/>
      <protection locked="0"/>
    </xf>
    <xf numFmtId="0" fontId="37"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37" fillId="3" borderId="0" xfId="0" applyFont="1" applyFill="1" applyAlignment="1" applyProtection="1">
      <alignment horizontal="justify" vertical="top" wrapText="1"/>
      <protection locked="0"/>
    </xf>
    <xf numFmtId="0" fontId="41" fillId="3" borderId="0" xfId="0" applyFont="1" applyFill="1" applyAlignment="1" applyProtection="1">
      <alignment horizontal="justify" vertical="top" wrapText="1"/>
      <protection locked="0"/>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2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213</v>
      </c>
    </row>
    <row r="4" spans="1:7" x14ac:dyDescent="0.25">
      <c r="A4" s="5" t="s">
        <v>214</v>
      </c>
    </row>
    <row r="5" spans="1:7" x14ac:dyDescent="0.25">
      <c r="A5" s="5" t="s">
        <v>215</v>
      </c>
    </row>
    <row r="6" spans="1:7" x14ac:dyDescent="0.25">
      <c r="A6" s="126" t="s">
        <v>223</v>
      </c>
    </row>
    <row r="7" spans="1:7" x14ac:dyDescent="0.25">
      <c r="A7" s="5" t="s">
        <v>216</v>
      </c>
    </row>
    <row r="8" spans="1:7" x14ac:dyDescent="0.25">
      <c r="A8" s="5" t="s">
        <v>217</v>
      </c>
    </row>
    <row r="9" spans="1:7" x14ac:dyDescent="0.25">
      <c r="A9" s="5" t="s">
        <v>218</v>
      </c>
    </row>
    <row r="10" spans="1:7" x14ac:dyDescent="0.25">
      <c r="A10" s="5" t="s">
        <v>219</v>
      </c>
    </row>
    <row r="11" spans="1:7" x14ac:dyDescent="0.25">
      <c r="A11" s="5" t="s">
        <v>220</v>
      </c>
    </row>
    <row r="13" spans="1:7" s="3" customFormat="1" x14ac:dyDescent="0.25">
      <c r="A13" s="3" t="s">
        <v>5</v>
      </c>
    </row>
    <row r="14" spans="1:7" s="4" customFormat="1" x14ac:dyDescent="0.25"/>
    <row r="15" spans="1:7" x14ac:dyDescent="0.25">
      <c r="A15" s="5" t="s">
        <v>484</v>
      </c>
    </row>
    <row r="16" spans="1:7" x14ac:dyDescent="0.25">
      <c r="A16" s="204" t="s">
        <v>485</v>
      </c>
      <c r="B16" s="204"/>
      <c r="C16" s="204"/>
      <c r="D16" s="204"/>
      <c r="E16" s="204"/>
      <c r="F16" s="204"/>
      <c r="G16" s="204"/>
    </row>
    <row r="17" spans="1:1" ht="17.25" x14ac:dyDescent="0.25">
      <c r="A17" s="5" t="s">
        <v>520</v>
      </c>
    </row>
    <row r="18" spans="1:1" x14ac:dyDescent="0.25">
      <c r="A18" s="5" t="s">
        <v>486</v>
      </c>
    </row>
    <row r="19" spans="1:1" x14ac:dyDescent="0.25">
      <c r="A19" s="5" t="s">
        <v>487</v>
      </c>
    </row>
    <row r="20" spans="1:1" x14ac:dyDescent="0.25">
      <c r="A20" s="5" t="s">
        <v>488</v>
      </c>
    </row>
    <row r="21" spans="1:1" x14ac:dyDescent="0.25">
      <c r="A21" s="5" t="s">
        <v>489</v>
      </c>
    </row>
    <row r="22" spans="1:1" x14ac:dyDescent="0.25">
      <c r="A22" s="5" t="s">
        <v>490</v>
      </c>
    </row>
    <row r="23" spans="1:1" x14ac:dyDescent="0.25">
      <c r="A23" s="5" t="s">
        <v>491</v>
      </c>
    </row>
    <row r="24" spans="1:1" x14ac:dyDescent="0.25">
      <c r="A24" s="5" t="s">
        <v>492</v>
      </c>
    </row>
    <row r="25" spans="1:1" x14ac:dyDescent="0.25">
      <c r="A25" s="5" t="s">
        <v>493</v>
      </c>
    </row>
    <row r="26" spans="1:1" x14ac:dyDescent="0.25">
      <c r="A26" s="5" t="s">
        <v>494</v>
      </c>
    </row>
    <row r="27" spans="1:1" x14ac:dyDescent="0.25">
      <c r="A27" s="5" t="s">
        <v>495</v>
      </c>
    </row>
    <row r="28" spans="1:1" x14ac:dyDescent="0.25">
      <c r="A28" s="5" t="s">
        <v>496</v>
      </c>
    </row>
    <row r="29" spans="1:1" x14ac:dyDescent="0.25">
      <c r="A29" s="5" t="s">
        <v>497</v>
      </c>
    </row>
    <row r="30" spans="1:1" x14ac:dyDescent="0.25">
      <c r="A30" s="5" t="s">
        <v>498</v>
      </c>
    </row>
    <row r="31" spans="1:1" x14ac:dyDescent="0.25">
      <c r="A31" s="5" t="s">
        <v>499</v>
      </c>
    </row>
    <row r="32" spans="1:1" x14ac:dyDescent="0.25">
      <c r="A32" s="5" t="s">
        <v>500</v>
      </c>
    </row>
    <row r="33" spans="1:1" x14ac:dyDescent="0.25">
      <c r="A33" s="5" t="s">
        <v>501</v>
      </c>
    </row>
    <row r="34" spans="1:1" x14ac:dyDescent="0.25">
      <c r="A34" s="5" t="s">
        <v>502</v>
      </c>
    </row>
    <row r="35" spans="1:1" x14ac:dyDescent="0.25">
      <c r="A35" s="5" t="s">
        <v>503</v>
      </c>
    </row>
    <row r="36" spans="1:1" x14ac:dyDescent="0.25">
      <c r="A36" s="5" t="s">
        <v>504</v>
      </c>
    </row>
    <row r="37" spans="1:1" x14ac:dyDescent="0.25">
      <c r="A37" s="5" t="s">
        <v>505</v>
      </c>
    </row>
    <row r="38" spans="1:1" x14ac:dyDescent="0.25">
      <c r="A38" s="5" t="s">
        <v>506</v>
      </c>
    </row>
    <row r="39" spans="1:1" x14ac:dyDescent="0.25">
      <c r="A39" s="5" t="s">
        <v>507</v>
      </c>
    </row>
    <row r="40" spans="1:1" x14ac:dyDescent="0.25">
      <c r="A40" s="5" t="s">
        <v>508</v>
      </c>
    </row>
    <row r="41" spans="1:1" x14ac:dyDescent="0.25">
      <c r="A41" s="5" t="s">
        <v>509</v>
      </c>
    </row>
    <row r="42" spans="1:1" x14ac:dyDescent="0.25">
      <c r="A42" s="5" t="s">
        <v>510</v>
      </c>
    </row>
    <row r="43" spans="1:1" x14ac:dyDescent="0.25">
      <c r="A43" s="5" t="s">
        <v>511</v>
      </c>
    </row>
    <row r="44" spans="1:1" x14ac:dyDescent="0.25">
      <c r="A44" s="5" t="s">
        <v>512</v>
      </c>
    </row>
    <row r="45" spans="1:1" x14ac:dyDescent="0.25">
      <c r="A45" s="5" t="s">
        <v>513</v>
      </c>
    </row>
    <row r="46" spans="1:1" x14ac:dyDescent="0.25">
      <c r="A46" s="5" t="s">
        <v>514</v>
      </c>
    </row>
    <row r="47" spans="1:1" x14ac:dyDescent="0.25">
      <c r="A47" s="5" t="s">
        <v>515</v>
      </c>
    </row>
    <row r="48" spans="1:1" ht="17.25" x14ac:dyDescent="0.25">
      <c r="A48" s="5" t="s">
        <v>519</v>
      </c>
    </row>
    <row r="49" spans="1:1" x14ac:dyDescent="0.25">
      <c r="A49" s="5" t="s">
        <v>516</v>
      </c>
    </row>
    <row r="50" spans="1:1" x14ac:dyDescent="0.25">
      <c r="A50" s="5" t="s">
        <v>517</v>
      </c>
    </row>
    <row r="51" spans="1:1" x14ac:dyDescent="0.25">
      <c r="A51" s="5" t="s">
        <v>518</v>
      </c>
    </row>
    <row r="53" spans="1:1" s="3" customFormat="1" x14ac:dyDescent="0.25">
      <c r="A53" s="3" t="s">
        <v>10</v>
      </c>
    </row>
    <row r="55" spans="1:1" x14ac:dyDescent="0.25">
      <c r="A55" s="6" t="s">
        <v>11</v>
      </c>
    </row>
    <row r="56" spans="1:1" x14ac:dyDescent="0.25">
      <c r="A56" s="6"/>
    </row>
    <row r="57" spans="1:1" s="3" customFormat="1" ht="38.25" x14ac:dyDescent="0.25">
      <c r="A57" s="7" t="s">
        <v>51</v>
      </c>
    </row>
    <row r="59" spans="1:1" x14ac:dyDescent="0.25">
      <c r="A59" s="2" t="s">
        <v>49</v>
      </c>
    </row>
    <row r="60" spans="1:1" x14ac:dyDescent="0.25">
      <c r="A60" s="2" t="s">
        <v>50</v>
      </c>
    </row>
    <row r="62" spans="1:1" x14ac:dyDescent="0.25">
      <c r="A62" s="4" t="s">
        <v>131</v>
      </c>
    </row>
    <row r="64" spans="1:1" x14ac:dyDescent="0.25">
      <c r="A64" s="4" t="s">
        <v>69</v>
      </c>
    </row>
    <row r="66" spans="1:1" s="3" customFormat="1" x14ac:dyDescent="0.25">
      <c r="A66" s="3" t="s">
        <v>159</v>
      </c>
    </row>
    <row r="68" spans="1:1" x14ac:dyDescent="0.25">
      <c r="A68" s="2" t="s">
        <v>59</v>
      </c>
    </row>
    <row r="69" spans="1:1" x14ac:dyDescent="0.25">
      <c r="A69" s="4" t="s">
        <v>58</v>
      </c>
    </row>
    <row r="71" spans="1:1" x14ac:dyDescent="0.25">
      <c r="A71" s="4" t="s">
        <v>211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56</v>
      </c>
      <c r="B2" s="206"/>
      <c r="C2" s="206"/>
      <c r="D2" s="206"/>
      <c r="E2" s="206"/>
      <c r="F2" s="206"/>
      <c r="G2" s="206"/>
    </row>
    <row r="3" spans="1:7" ht="49.5" customHeight="1" x14ac:dyDescent="0.25">
      <c r="A3" s="207" t="s">
        <v>149</v>
      </c>
      <c r="B3" s="207"/>
      <c r="C3" s="207"/>
      <c r="D3" s="207"/>
      <c r="E3" s="207"/>
      <c r="F3" s="207"/>
      <c r="G3" s="207"/>
    </row>
    <row r="4" spans="1:7" ht="22.5" customHeight="1" x14ac:dyDescent="0.25">
      <c r="A4" s="208" t="s">
        <v>551</v>
      </c>
      <c r="B4" s="208"/>
      <c r="C4" s="208"/>
      <c r="D4" s="208"/>
      <c r="E4" s="208"/>
      <c r="F4" s="208"/>
      <c r="G4" s="208"/>
    </row>
    <row r="5" spans="1:7" ht="50.25" customHeight="1" x14ac:dyDescent="0.25">
      <c r="A5" s="205" t="s">
        <v>57</v>
      </c>
      <c r="B5" s="205"/>
      <c r="C5" s="205"/>
      <c r="D5" s="205"/>
      <c r="E5" s="205"/>
      <c r="F5" s="205"/>
      <c r="G5" s="205"/>
    </row>
    <row r="6" spans="1:7" ht="3.75" customHeight="1" x14ac:dyDescent="0.25"/>
    <row r="7" spans="1:7" ht="42.75" customHeight="1" x14ac:dyDescent="0.25">
      <c r="A7" s="205" t="s">
        <v>429</v>
      </c>
      <c r="B7" s="205"/>
      <c r="C7" s="205"/>
      <c r="D7" s="205"/>
      <c r="E7" s="205"/>
      <c r="F7" s="205"/>
      <c r="G7" s="205"/>
    </row>
    <row r="8" spans="1:7" x14ac:dyDescent="0.25"/>
    <row r="9" spans="1:7" ht="15.6" customHeight="1" x14ac:dyDescent="0.25">
      <c r="A9" s="206" t="s">
        <v>422</v>
      </c>
      <c r="B9" s="206"/>
      <c r="C9" s="206"/>
      <c r="D9" s="206"/>
      <c r="E9" s="206"/>
      <c r="F9" s="206"/>
      <c r="G9" s="206"/>
    </row>
    <row r="10" spans="1:7" ht="15" customHeight="1" x14ac:dyDescent="0.25">
      <c r="A10" s="209" t="s">
        <v>423</v>
      </c>
      <c r="B10" s="209"/>
      <c r="C10" s="209"/>
      <c r="D10" s="209"/>
      <c r="E10" s="209"/>
      <c r="F10" s="209"/>
      <c r="G10" s="209"/>
    </row>
    <row r="11" spans="1:7" ht="15" customHeight="1" x14ac:dyDescent="0.25">
      <c r="A11" s="209" t="s">
        <v>424</v>
      </c>
      <c r="B11" s="209"/>
      <c r="C11" s="209"/>
      <c r="D11" s="209"/>
      <c r="E11" s="209"/>
      <c r="F11" s="209"/>
      <c r="G11" s="209"/>
    </row>
    <row r="12" spans="1:7" ht="15" customHeight="1" x14ac:dyDescent="0.25">
      <c r="A12" s="210" t="s">
        <v>425</v>
      </c>
      <c r="B12" s="210"/>
      <c r="C12" s="210"/>
      <c r="D12" s="210"/>
      <c r="E12" s="210"/>
      <c r="F12" s="210"/>
      <c r="G12" s="210"/>
    </row>
    <row r="13" spans="1:7" ht="15" customHeight="1" x14ac:dyDescent="0.25">
      <c r="A13" s="210" t="s">
        <v>426</v>
      </c>
      <c r="B13" s="210"/>
      <c r="C13" s="210"/>
      <c r="D13" s="210"/>
      <c r="E13" s="210"/>
      <c r="F13" s="210"/>
      <c r="G13" s="210"/>
    </row>
    <row r="14" spans="1:7" ht="15" customHeight="1" x14ac:dyDescent="0.25">
      <c r="A14" s="210" t="s">
        <v>427</v>
      </c>
      <c r="B14" s="210"/>
      <c r="C14" s="210"/>
      <c r="D14" s="210"/>
      <c r="E14" s="210"/>
      <c r="F14" s="210"/>
      <c r="G14" s="210"/>
    </row>
    <row r="15" spans="1:7" ht="322.14999999999998" customHeight="1" x14ac:dyDescent="0.25">
      <c r="A15" s="210" t="s">
        <v>415</v>
      </c>
      <c r="B15" s="210"/>
      <c r="C15" s="210"/>
      <c r="D15" s="210"/>
      <c r="E15" s="210"/>
      <c r="F15" s="210"/>
      <c r="G15" s="210"/>
    </row>
    <row r="16" spans="1:7" ht="15" customHeight="1" x14ac:dyDescent="0.25">
      <c r="A16" s="210"/>
      <c r="B16" s="210"/>
      <c r="C16" s="210"/>
      <c r="D16" s="210"/>
      <c r="E16" s="210"/>
      <c r="F16" s="210"/>
      <c r="G16" s="210"/>
    </row>
    <row r="17" spans="1:7" ht="62.45" customHeight="1" x14ac:dyDescent="0.25">
      <c r="A17" s="210" t="s">
        <v>416</v>
      </c>
      <c r="B17" s="210"/>
      <c r="C17" s="210"/>
      <c r="D17" s="210"/>
      <c r="E17" s="210"/>
      <c r="F17" s="210"/>
      <c r="G17" s="210"/>
    </row>
    <row r="18" spans="1:7" ht="15" customHeight="1" x14ac:dyDescent="0.25">
      <c r="A18" s="210"/>
      <c r="B18" s="210"/>
      <c r="C18" s="210"/>
      <c r="D18" s="210"/>
      <c r="E18" s="210"/>
      <c r="F18" s="210"/>
      <c r="G18" s="210"/>
    </row>
    <row r="19" spans="1:7" ht="58.15" customHeight="1" x14ac:dyDescent="0.25">
      <c r="A19" s="210" t="s">
        <v>417</v>
      </c>
      <c r="B19" s="210"/>
      <c r="C19" s="210"/>
      <c r="D19" s="210"/>
      <c r="E19" s="210"/>
      <c r="F19" s="210"/>
      <c r="G19" s="210"/>
    </row>
    <row r="20" spans="1:7" ht="55.15" customHeight="1" x14ac:dyDescent="0.25">
      <c r="A20" s="210" t="s">
        <v>418</v>
      </c>
      <c r="B20" s="210"/>
      <c r="C20" s="210"/>
      <c r="D20" s="210"/>
      <c r="E20" s="210"/>
      <c r="F20" s="210"/>
      <c r="G20" s="210"/>
    </row>
    <row r="21" spans="1:7" ht="30" customHeight="1" x14ac:dyDescent="0.25">
      <c r="A21" s="210" t="s">
        <v>419</v>
      </c>
      <c r="B21" s="210"/>
      <c r="C21" s="210"/>
      <c r="D21" s="210"/>
      <c r="E21" s="210"/>
      <c r="F21" s="210"/>
      <c r="G21" s="210"/>
    </row>
    <row r="22" spans="1:7" ht="277.89999999999998" customHeight="1" x14ac:dyDescent="0.25">
      <c r="A22" s="209" t="s">
        <v>420</v>
      </c>
      <c r="B22" s="209"/>
      <c r="C22" s="209" t="s">
        <v>421</v>
      </c>
      <c r="D22" s="209"/>
      <c r="E22" s="129"/>
      <c r="F22" s="129"/>
      <c r="G22" s="129"/>
    </row>
    <row r="23" spans="1:7" ht="15" customHeight="1" x14ac:dyDescent="0.25">
      <c r="A23" s="209"/>
      <c r="B23" s="209"/>
      <c r="C23" s="209"/>
      <c r="D23" s="209"/>
      <c r="E23" s="129"/>
      <c r="F23" s="129"/>
      <c r="G23" s="129"/>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9"/>
  <sheetViews>
    <sheetView tabSelected="1" topLeftCell="A278" zoomScale="55" zoomScaleNormal="55" workbookViewId="0">
      <selection activeCell="D297" sqref="D297:F297"/>
    </sheetView>
  </sheetViews>
  <sheetFormatPr baseColWidth="10" defaultColWidth="0" defaultRowHeight="15.75" zeroHeight="1" x14ac:dyDescent="0.25"/>
  <cols>
    <col min="1" max="1" width="30.5703125" style="94" customWidth="1"/>
    <col min="2" max="2" width="50.7109375" style="13" customWidth="1"/>
    <col min="3" max="3" width="31" style="13" customWidth="1"/>
    <col min="4" max="4" width="16.5703125" style="13" customWidth="1"/>
    <col min="5" max="5" width="42" style="13" customWidth="1"/>
    <col min="6" max="6" width="26.85546875" style="13" customWidth="1"/>
    <col min="7" max="7" width="11.42578125" style="13" customWidth="1"/>
    <col min="8" max="8" width="11.42578125" style="13" hidden="1" customWidth="1"/>
    <col min="9" max="16384" width="11.42578125" style="13" hidden="1"/>
  </cols>
  <sheetData>
    <row r="1" spans="1:18" x14ac:dyDescent="0.25">
      <c r="A1" s="293" t="s">
        <v>533</v>
      </c>
      <c r="B1" s="293"/>
      <c r="C1" s="293"/>
      <c r="D1" s="293"/>
      <c r="E1" s="293"/>
      <c r="F1" s="293"/>
      <c r="G1" s="63"/>
      <c r="H1" s="12"/>
      <c r="I1" s="12"/>
      <c r="J1" s="12"/>
      <c r="K1" s="12"/>
      <c r="L1" s="12"/>
      <c r="M1" s="12"/>
      <c r="N1" s="12"/>
      <c r="O1" s="12"/>
      <c r="P1" s="12"/>
      <c r="Q1" s="12"/>
    </row>
    <row r="2" spans="1:18" x14ac:dyDescent="0.25"/>
    <row r="3" spans="1:18" x14ac:dyDescent="0.25">
      <c r="A3" s="214" t="s">
        <v>0</v>
      </c>
      <c r="B3" s="214"/>
      <c r="C3" s="214"/>
      <c r="D3" s="214"/>
      <c r="E3" s="214"/>
      <c r="F3" s="214"/>
      <c r="G3"/>
    </row>
    <row r="4" spans="1:18" s="15" customFormat="1" ht="16.5" thickBot="1" x14ac:dyDescent="0.3">
      <c r="A4" s="14"/>
      <c r="B4" s="14"/>
      <c r="C4" s="14"/>
      <c r="D4" s="13"/>
      <c r="E4" s="13"/>
      <c r="F4" s="13"/>
      <c r="G4"/>
      <c r="H4" s="13"/>
      <c r="I4" s="13"/>
      <c r="J4" s="13"/>
      <c r="K4" s="13"/>
      <c r="L4" s="13"/>
      <c r="M4" s="13"/>
      <c r="N4" s="13"/>
      <c r="O4" s="13"/>
      <c r="P4" s="13"/>
      <c r="Q4" s="13"/>
    </row>
    <row r="5" spans="1:18" x14ac:dyDescent="0.25">
      <c r="A5" s="300" t="s">
        <v>379</v>
      </c>
      <c r="B5" s="301"/>
      <c r="C5" s="295"/>
      <c r="D5" s="296"/>
      <c r="E5" s="296"/>
      <c r="F5" s="297"/>
      <c r="G5"/>
      <c r="H5" s="15"/>
      <c r="I5" s="15"/>
      <c r="J5" s="15"/>
    </row>
    <row r="6" spans="1:18" x14ac:dyDescent="0.25">
      <c r="A6" s="302" t="s">
        <v>6</v>
      </c>
      <c r="B6" s="303"/>
      <c r="C6" s="260" t="s">
        <v>573</v>
      </c>
      <c r="D6" s="261"/>
      <c r="E6" s="261"/>
      <c r="F6" s="262"/>
      <c r="G6" s="111"/>
      <c r="H6" s="15"/>
      <c r="I6" s="15"/>
      <c r="J6" s="15"/>
    </row>
    <row r="7" spans="1:18" ht="46.5" customHeight="1" x14ac:dyDescent="0.25">
      <c r="A7" s="302" t="s">
        <v>7</v>
      </c>
      <c r="B7" s="303"/>
      <c r="C7" s="308" t="s">
        <v>1</v>
      </c>
      <c r="D7" s="309"/>
      <c r="E7" s="309"/>
      <c r="F7" s="310"/>
      <c r="G7" s="111"/>
      <c r="H7" s="15"/>
      <c r="I7" s="15"/>
      <c r="J7" s="15"/>
    </row>
    <row r="8" spans="1:18" ht="27" customHeight="1" x14ac:dyDescent="0.25">
      <c r="A8" s="302" t="s">
        <v>2</v>
      </c>
      <c r="B8" s="303"/>
      <c r="C8" s="260" t="s">
        <v>574</v>
      </c>
      <c r="D8" s="261"/>
      <c r="E8" s="261"/>
      <c r="F8" s="262"/>
      <c r="G8"/>
      <c r="H8" s="15"/>
      <c r="I8" s="15"/>
      <c r="J8" s="15"/>
    </row>
    <row r="9" spans="1:18" x14ac:dyDescent="0.25">
      <c r="A9" s="302" t="s">
        <v>3</v>
      </c>
      <c r="B9" s="303"/>
      <c r="C9" s="260" t="s">
        <v>223</v>
      </c>
      <c r="D9" s="261"/>
      <c r="E9" s="261"/>
      <c r="F9" s="262"/>
      <c r="G9"/>
      <c r="H9" s="15"/>
      <c r="I9" s="15"/>
      <c r="J9" s="15"/>
    </row>
    <row r="10" spans="1:18" x14ac:dyDescent="0.25">
      <c r="A10" s="308" t="s">
        <v>59</v>
      </c>
      <c r="B10" s="310"/>
      <c r="C10" s="260" t="s">
        <v>58</v>
      </c>
      <c r="D10" s="261"/>
      <c r="E10" s="261"/>
      <c r="F10" s="262"/>
      <c r="G10"/>
      <c r="H10" s="15"/>
      <c r="I10" s="15"/>
      <c r="J10" s="15"/>
    </row>
    <row r="11" spans="1:18" ht="42.75" customHeight="1" x14ac:dyDescent="0.25">
      <c r="A11" s="302" t="s">
        <v>399</v>
      </c>
      <c r="B11" s="303"/>
      <c r="C11" s="260" t="s">
        <v>505</v>
      </c>
      <c r="D11" s="261"/>
      <c r="E11" s="261"/>
      <c r="F11" s="262"/>
      <c r="G11"/>
      <c r="H11"/>
      <c r="I11" s="15"/>
      <c r="J11" s="15"/>
    </row>
    <row r="12" spans="1:18" x14ac:dyDescent="0.25">
      <c r="A12" s="308" t="s">
        <v>380</v>
      </c>
      <c r="B12" s="310"/>
      <c r="C12" s="321" t="s">
        <v>575</v>
      </c>
      <c r="D12" s="322"/>
      <c r="E12" s="322"/>
      <c r="F12" s="323"/>
      <c r="G12"/>
      <c r="H12"/>
      <c r="I12" s="15"/>
      <c r="J12" s="15"/>
    </row>
    <row r="13" spans="1:18" x14ac:dyDescent="0.25">
      <c r="A13" s="302" t="s">
        <v>381</v>
      </c>
      <c r="B13" s="304"/>
      <c r="C13" s="311" t="s">
        <v>46</v>
      </c>
      <c r="D13" s="312"/>
      <c r="E13" s="312"/>
      <c r="F13" s="145" t="s">
        <v>50</v>
      </c>
      <c r="G13"/>
      <c r="H13"/>
      <c r="I13"/>
      <c r="J13"/>
      <c r="K13"/>
      <c r="L13"/>
      <c r="M13"/>
      <c r="N13"/>
      <c r="O13"/>
      <c r="P13"/>
      <c r="Q13"/>
      <c r="R13"/>
    </row>
    <row r="14" spans="1:18" x14ac:dyDescent="0.25">
      <c r="A14" s="305"/>
      <c r="B14" s="304"/>
      <c r="C14" s="313" t="s">
        <v>47</v>
      </c>
      <c r="D14" s="314"/>
      <c r="E14" s="314"/>
      <c r="F14" s="146" t="s">
        <v>49</v>
      </c>
      <c r="G14"/>
      <c r="H14"/>
      <c r="I14"/>
      <c r="J14"/>
      <c r="K14"/>
      <c r="L14"/>
      <c r="M14"/>
      <c r="N14"/>
      <c r="O14"/>
      <c r="P14"/>
      <c r="Q14"/>
      <c r="R14"/>
    </row>
    <row r="15" spans="1:18" x14ac:dyDescent="0.25">
      <c r="A15" s="305"/>
      <c r="B15" s="304"/>
      <c r="C15" s="313" t="s">
        <v>531</v>
      </c>
      <c r="D15" s="314"/>
      <c r="E15" s="314"/>
      <c r="F15" s="146" t="s">
        <v>50</v>
      </c>
      <c r="G15"/>
      <c r="H15"/>
      <c r="I15"/>
      <c r="J15"/>
      <c r="K15"/>
      <c r="L15"/>
      <c r="M15"/>
      <c r="N15"/>
      <c r="O15"/>
      <c r="P15"/>
      <c r="Q15"/>
      <c r="R15"/>
    </row>
    <row r="16" spans="1:18" x14ac:dyDescent="0.25">
      <c r="A16" s="305"/>
      <c r="B16" s="304"/>
      <c r="C16" s="313" t="s">
        <v>48</v>
      </c>
      <c r="D16" s="314"/>
      <c r="E16" s="314"/>
      <c r="F16" s="146" t="s">
        <v>50</v>
      </c>
      <c r="G16"/>
      <c r="H16"/>
      <c r="I16"/>
      <c r="J16"/>
      <c r="K16"/>
      <c r="L16"/>
      <c r="M16"/>
      <c r="N16"/>
      <c r="O16"/>
      <c r="P16"/>
      <c r="Q16"/>
      <c r="R16"/>
    </row>
    <row r="17" spans="1:12" ht="18.75" customHeight="1" x14ac:dyDescent="0.25">
      <c r="A17" s="302" t="s">
        <v>394</v>
      </c>
      <c r="B17" s="303"/>
      <c r="C17" s="57"/>
      <c r="D17" s="315" t="s">
        <v>66</v>
      </c>
      <c r="E17" s="316"/>
      <c r="F17" s="317"/>
      <c r="G17"/>
      <c r="H17"/>
      <c r="I17" s="15"/>
      <c r="J17" s="15"/>
    </row>
    <row r="18" spans="1:12" x14ac:dyDescent="0.25">
      <c r="A18" s="302"/>
      <c r="B18" s="303"/>
      <c r="C18" s="57"/>
      <c r="D18" s="318" t="s">
        <v>67</v>
      </c>
      <c r="E18" s="319"/>
      <c r="F18" s="320"/>
      <c r="G18"/>
      <c r="H18"/>
      <c r="I18" s="15"/>
      <c r="J18" s="15"/>
    </row>
    <row r="19" spans="1:12" ht="16.5" thickBot="1" x14ac:dyDescent="0.3">
      <c r="A19" s="306"/>
      <c r="B19" s="307"/>
      <c r="C19" s="184" t="s">
        <v>69</v>
      </c>
      <c r="D19" s="388" t="s">
        <v>50</v>
      </c>
      <c r="E19" s="389"/>
      <c r="F19" s="390"/>
      <c r="G19"/>
      <c r="H19"/>
      <c r="I19" s="15"/>
      <c r="J19" s="15"/>
    </row>
    <row r="20" spans="1:12" x14ac:dyDescent="0.25">
      <c r="A20" s="31"/>
      <c r="B20" s="16"/>
      <c r="C20" s="16"/>
      <c r="G20"/>
    </row>
    <row r="21" spans="1:12" x14ac:dyDescent="0.25">
      <c r="I21" s="17"/>
    </row>
    <row r="22" spans="1:12" ht="18.75" customHeight="1" x14ac:dyDescent="0.25">
      <c r="A22" s="127" t="s">
        <v>164</v>
      </c>
      <c r="B22" s="59"/>
      <c r="C22" s="18"/>
      <c r="D22" s="18"/>
      <c r="E22" s="18"/>
      <c r="F22" s="18"/>
      <c r="H22" s="15"/>
      <c r="I22" s="15"/>
      <c r="J22" s="15"/>
      <c r="K22" s="15"/>
      <c r="L22" s="15"/>
    </row>
    <row r="23" spans="1:12" x14ac:dyDescent="0.25">
      <c r="H23" s="15"/>
      <c r="I23" s="15"/>
      <c r="J23" s="15"/>
      <c r="K23" s="15"/>
      <c r="L23" s="15"/>
    </row>
    <row r="24" spans="1:12" x14ac:dyDescent="0.25">
      <c r="A24" s="95" t="s">
        <v>382</v>
      </c>
      <c r="B24" s="19"/>
      <c r="C24" s="18"/>
      <c r="D24" s="18"/>
      <c r="E24" s="18"/>
      <c r="F24" s="18"/>
      <c r="H24" s="15"/>
      <c r="I24" s="15"/>
      <c r="J24" s="15"/>
      <c r="K24" s="15"/>
      <c r="L24" s="15"/>
    </row>
    <row r="25" spans="1:12" ht="18.75" customHeight="1" x14ac:dyDescent="0.25">
      <c r="A25" s="148"/>
      <c r="B25" s="78" t="s">
        <v>133</v>
      </c>
      <c r="C25" s="79"/>
      <c r="D25" s="79"/>
      <c r="E25" s="79"/>
      <c r="F25" s="80"/>
      <c r="H25" s="15"/>
      <c r="I25" s="15"/>
      <c r="J25" s="15"/>
      <c r="K25" s="15"/>
      <c r="L25" s="15"/>
    </row>
    <row r="26" spans="1:12" ht="18.75" customHeight="1" x14ac:dyDescent="0.25">
      <c r="A26" s="149" t="s">
        <v>69</v>
      </c>
      <c r="B26" s="128" t="s">
        <v>530</v>
      </c>
      <c r="C26" s="79"/>
      <c r="D26" s="79"/>
      <c r="E26" s="79"/>
      <c r="F26" s="80"/>
      <c r="H26" s="15"/>
      <c r="I26" s="15"/>
      <c r="J26" s="15"/>
      <c r="K26" s="15"/>
      <c r="L26" s="15"/>
    </row>
    <row r="27" spans="1:12" ht="18.75" customHeight="1" x14ac:dyDescent="0.25">
      <c r="A27" s="148"/>
      <c r="B27" s="128" t="s">
        <v>134</v>
      </c>
      <c r="C27" s="79"/>
      <c r="D27" s="79"/>
      <c r="E27" s="79"/>
      <c r="F27" s="80"/>
      <c r="H27" s="15"/>
      <c r="I27" s="15"/>
      <c r="J27" s="15"/>
      <c r="K27" s="15"/>
      <c r="L27" s="15"/>
    </row>
    <row r="28" spans="1:12" x14ac:dyDescent="0.25">
      <c r="H28" s="15"/>
      <c r="I28" s="15"/>
      <c r="J28" s="15"/>
      <c r="K28" s="15"/>
      <c r="L28" s="15"/>
    </row>
    <row r="29" spans="1:12" ht="18" customHeight="1" x14ac:dyDescent="0.25">
      <c r="A29" s="96" t="s">
        <v>8</v>
      </c>
      <c r="B29" s="19"/>
      <c r="C29" s="18"/>
      <c r="D29" s="18"/>
      <c r="E29" s="18"/>
      <c r="F29" s="18"/>
      <c r="H29" s="15"/>
      <c r="I29" s="15"/>
      <c r="J29" s="15"/>
      <c r="K29" s="15"/>
      <c r="L29" s="15"/>
    </row>
    <row r="30" spans="1:12" x14ac:dyDescent="0.25">
      <c r="A30" s="391" t="s">
        <v>9</v>
      </c>
      <c r="B30" s="391"/>
      <c r="C30" s="266"/>
      <c r="D30" s="266"/>
      <c r="E30" s="266"/>
      <c r="F30" s="266"/>
      <c r="H30" s="15"/>
      <c r="I30" s="15"/>
      <c r="J30" s="15"/>
      <c r="K30" s="15"/>
      <c r="L30" s="15"/>
    </row>
    <row r="31" spans="1:12" x14ac:dyDescent="0.25"/>
    <row r="32" spans="1:12" ht="25.5" customHeight="1" x14ac:dyDescent="0.25">
      <c r="A32" s="97" t="s">
        <v>383</v>
      </c>
      <c r="B32" s="19"/>
      <c r="C32" s="18"/>
      <c r="D32" s="18"/>
      <c r="E32" s="18"/>
    </row>
    <row r="33" spans="1:8" ht="18.75" customHeight="1" x14ac:dyDescent="0.25">
      <c r="A33" s="150"/>
      <c r="B33" s="24" t="s">
        <v>70</v>
      </c>
      <c r="D33" s="185" t="s">
        <v>69</v>
      </c>
      <c r="E33" s="23" t="s">
        <v>141</v>
      </c>
    </row>
    <row r="34" spans="1:8" ht="18.75" customHeight="1" x14ac:dyDescent="0.25">
      <c r="A34" s="150"/>
      <c r="B34" s="24" t="s">
        <v>71</v>
      </c>
      <c r="D34" s="150"/>
      <c r="E34" s="23" t="s">
        <v>79</v>
      </c>
      <c r="H34" s="15"/>
    </row>
    <row r="35" spans="1:8" ht="18.75" customHeight="1" x14ac:dyDescent="0.25">
      <c r="A35" s="150"/>
      <c r="B35" s="24" t="s">
        <v>72</v>
      </c>
      <c r="D35" s="150"/>
      <c r="E35" s="23" t="s">
        <v>80</v>
      </c>
    </row>
    <row r="36" spans="1:8" ht="18.75" customHeight="1" x14ac:dyDescent="0.25">
      <c r="A36" s="150"/>
      <c r="B36" s="24" t="s">
        <v>73</v>
      </c>
      <c r="D36" s="150"/>
      <c r="E36" s="23" t="s">
        <v>142</v>
      </c>
    </row>
    <row r="37" spans="1:8" ht="18.75" customHeight="1" x14ac:dyDescent="0.25">
      <c r="A37" s="150"/>
      <c r="B37" s="24" t="s">
        <v>74</v>
      </c>
      <c r="D37" s="150"/>
      <c r="E37" s="23" t="s">
        <v>81</v>
      </c>
    </row>
    <row r="38" spans="1:8" ht="18.75" customHeight="1" x14ac:dyDescent="0.25">
      <c r="A38" s="150"/>
      <c r="B38" s="24" t="s">
        <v>75</v>
      </c>
      <c r="D38" s="150"/>
      <c r="E38" s="23" t="s">
        <v>82</v>
      </c>
    </row>
    <row r="39" spans="1:8" ht="18.75" customHeight="1" x14ac:dyDescent="0.25">
      <c r="A39" s="150"/>
      <c r="B39" s="24" t="s">
        <v>76</v>
      </c>
      <c r="D39" s="150"/>
      <c r="E39" s="23" t="s">
        <v>83</v>
      </c>
    </row>
    <row r="40" spans="1:8" ht="24" customHeight="1" x14ac:dyDescent="0.25">
      <c r="A40" s="150"/>
      <c r="B40" s="24" t="s">
        <v>77</v>
      </c>
      <c r="D40" s="150"/>
      <c r="E40" s="23" t="s">
        <v>84</v>
      </c>
    </row>
    <row r="41" spans="1:8" ht="24" customHeight="1" x14ac:dyDescent="0.25">
      <c r="A41" s="150"/>
      <c r="B41" s="23" t="s">
        <v>78</v>
      </c>
      <c r="D41" s="150"/>
      <c r="E41" s="25" t="s">
        <v>212</v>
      </c>
    </row>
    <row r="42" spans="1:8" ht="18.75" customHeight="1" x14ac:dyDescent="0.25">
      <c r="A42" s="150"/>
      <c r="B42" s="23" t="s">
        <v>140</v>
      </c>
      <c r="D42" s="150"/>
      <c r="E42" s="23" t="s">
        <v>540</v>
      </c>
    </row>
    <row r="43" spans="1:8" ht="18.75" customHeight="1" x14ac:dyDescent="0.25">
      <c r="A43" s="130"/>
      <c r="B43" s="130"/>
      <c r="D43"/>
      <c r="E43"/>
    </row>
    <row r="44" spans="1:8" x14ac:dyDescent="0.25">
      <c r="A44" s="97" t="s">
        <v>396</v>
      </c>
      <c r="B44" s="18"/>
      <c r="C44" s="18"/>
      <c r="D44" s="18"/>
      <c r="E44" s="18"/>
      <c r="F44" s="18"/>
      <c r="G44" s="15"/>
    </row>
    <row r="45" spans="1:8" ht="60.75" customHeight="1" x14ac:dyDescent="0.25">
      <c r="A45" s="231"/>
      <c r="B45" s="231"/>
      <c r="C45" s="231"/>
      <c r="D45" s="231"/>
      <c r="E45" s="231"/>
      <c r="F45" s="231"/>
    </row>
    <row r="46" spans="1:8" x14ac:dyDescent="0.25"/>
    <row r="47" spans="1:8" x14ac:dyDescent="0.25">
      <c r="A47" s="127" t="s">
        <v>165</v>
      </c>
      <c r="B47" s="18"/>
      <c r="C47" s="18"/>
      <c r="D47" s="18"/>
      <c r="E47" s="18"/>
      <c r="F47" s="18"/>
    </row>
    <row r="48" spans="1:8" ht="33.75" customHeight="1" x14ac:dyDescent="0.25">
      <c r="A48" s="267" t="s">
        <v>400</v>
      </c>
      <c r="B48" s="268"/>
      <c r="C48" s="268"/>
      <c r="D48" s="268"/>
      <c r="E48" s="268"/>
      <c r="F48" s="268"/>
    </row>
    <row r="49" spans="1:6" x14ac:dyDescent="0.25"/>
    <row r="50" spans="1:6" ht="31.15" customHeight="1" x14ac:dyDescent="0.25">
      <c r="A50" s="149"/>
      <c r="B50" s="224" t="s">
        <v>431</v>
      </c>
      <c r="C50" s="224"/>
      <c r="D50" s="224"/>
      <c r="E50" s="224"/>
      <c r="F50" s="224"/>
    </row>
    <row r="51" spans="1:6" ht="30" customHeight="1" x14ac:dyDescent="0.25">
      <c r="A51" s="149"/>
      <c r="B51" s="224" t="s">
        <v>432</v>
      </c>
      <c r="C51" s="224"/>
      <c r="D51" s="224"/>
      <c r="E51" s="224"/>
      <c r="F51" s="224"/>
    </row>
    <row r="52" spans="1:6" ht="18.75" customHeight="1" x14ac:dyDescent="0.25">
      <c r="A52" s="149"/>
      <c r="B52" s="224" t="s">
        <v>85</v>
      </c>
      <c r="C52" s="224"/>
      <c r="D52" s="224"/>
      <c r="E52" s="224"/>
      <c r="F52" s="224"/>
    </row>
    <row r="53" spans="1:6" ht="31.15" customHeight="1" x14ac:dyDescent="0.25">
      <c r="A53" s="149" t="s">
        <v>69</v>
      </c>
      <c r="B53" s="224" t="s">
        <v>433</v>
      </c>
      <c r="C53" s="224"/>
      <c r="D53" s="224"/>
      <c r="E53" s="224"/>
      <c r="F53" s="224"/>
    </row>
    <row r="54" spans="1:6" ht="35.25" customHeight="1" x14ac:dyDescent="0.25">
      <c r="A54" s="149" t="s">
        <v>69</v>
      </c>
      <c r="B54" s="224" t="s">
        <v>434</v>
      </c>
      <c r="C54" s="224"/>
      <c r="D54" s="224"/>
      <c r="E54" s="224"/>
      <c r="F54" s="224"/>
    </row>
    <row r="55" spans="1:6" ht="36" customHeight="1" x14ac:dyDescent="0.25">
      <c r="A55" s="149" t="s">
        <v>69</v>
      </c>
      <c r="B55" s="224" t="s">
        <v>435</v>
      </c>
      <c r="C55" s="224"/>
      <c r="D55" s="224"/>
      <c r="E55" s="224"/>
      <c r="F55" s="224"/>
    </row>
    <row r="56" spans="1:6" ht="18.75" customHeight="1" x14ac:dyDescent="0.25">
      <c r="A56" s="149"/>
      <c r="B56" s="224" t="s">
        <v>436</v>
      </c>
      <c r="C56" s="224"/>
      <c r="D56" s="224"/>
      <c r="E56" s="224"/>
      <c r="F56" s="224"/>
    </row>
    <row r="57" spans="1:6" ht="34.9" customHeight="1" x14ac:dyDescent="0.25">
      <c r="A57" s="149"/>
      <c r="B57" s="224" t="s">
        <v>437</v>
      </c>
      <c r="C57" s="224"/>
      <c r="D57" s="224"/>
      <c r="E57" s="224"/>
      <c r="F57" s="224"/>
    </row>
    <row r="58" spans="1:6" ht="47.45" customHeight="1" x14ac:dyDescent="0.25">
      <c r="A58" s="149"/>
      <c r="B58" s="224" t="s">
        <v>438</v>
      </c>
      <c r="C58" s="224"/>
      <c r="D58" s="224"/>
      <c r="E58" s="224"/>
      <c r="F58" s="224"/>
    </row>
    <row r="59" spans="1:6" ht="41.45" customHeight="1" x14ac:dyDescent="0.25">
      <c r="A59" s="149"/>
      <c r="B59" s="224" t="s">
        <v>439</v>
      </c>
      <c r="C59" s="224"/>
      <c r="D59" s="224"/>
      <c r="E59" s="224"/>
      <c r="F59" s="224"/>
    </row>
    <row r="60" spans="1:6" x14ac:dyDescent="0.25"/>
    <row r="61" spans="1:6" x14ac:dyDescent="0.25">
      <c r="A61" s="127" t="s">
        <v>166</v>
      </c>
      <c r="B61" s="18"/>
      <c r="C61" s="18"/>
      <c r="D61" s="18"/>
      <c r="E61" s="18"/>
      <c r="F61" s="18"/>
    </row>
    <row r="62" spans="1:6" ht="36" customHeight="1" x14ac:dyDescent="0.25">
      <c r="A62" s="267" t="s">
        <v>397</v>
      </c>
      <c r="B62" s="268"/>
      <c r="C62" s="268"/>
      <c r="D62" s="268"/>
      <c r="E62" s="268"/>
      <c r="F62" s="268"/>
    </row>
    <row r="63" spans="1:6" x14ac:dyDescent="0.25"/>
    <row r="64" spans="1:6" ht="15.6" customHeight="1" x14ac:dyDescent="0.25">
      <c r="A64" s="147"/>
      <c r="B64" s="225" t="s">
        <v>231</v>
      </c>
      <c r="C64" s="226" t="s">
        <v>227</v>
      </c>
      <c r="D64" s="226" t="s">
        <v>227</v>
      </c>
      <c r="E64" s="226" t="s">
        <v>227</v>
      </c>
      <c r="F64" s="240" t="s">
        <v>227</v>
      </c>
    </row>
    <row r="65" spans="1:6" ht="38.1" customHeight="1" x14ac:dyDescent="0.25">
      <c r="A65" s="147"/>
      <c r="B65" s="225" t="s">
        <v>177</v>
      </c>
      <c r="C65" s="226" t="s">
        <v>225</v>
      </c>
      <c r="D65" s="226" t="s">
        <v>225</v>
      </c>
      <c r="E65" s="226" t="s">
        <v>225</v>
      </c>
      <c r="F65" s="240" t="s">
        <v>225</v>
      </c>
    </row>
    <row r="66" spans="1:6" ht="38.1" customHeight="1" x14ac:dyDescent="0.25">
      <c r="A66" s="147"/>
      <c r="B66" s="225" t="s">
        <v>224</v>
      </c>
      <c r="C66" s="226" t="s">
        <v>226</v>
      </c>
      <c r="D66" s="226" t="s">
        <v>226</v>
      </c>
      <c r="E66" s="226" t="s">
        <v>226</v>
      </c>
      <c r="F66" s="240" t="s">
        <v>226</v>
      </c>
    </row>
    <row r="67" spans="1:6" ht="38.1" customHeight="1" x14ac:dyDescent="0.25">
      <c r="A67" s="147"/>
      <c r="B67" s="225" t="s">
        <v>178</v>
      </c>
      <c r="C67" s="226" t="s">
        <v>228</v>
      </c>
      <c r="D67" s="226" t="s">
        <v>228</v>
      </c>
      <c r="E67" s="226" t="s">
        <v>228</v>
      </c>
      <c r="F67" s="240" t="s">
        <v>228</v>
      </c>
    </row>
    <row r="68" spans="1:6" ht="15.6" customHeight="1" x14ac:dyDescent="0.25">
      <c r="A68" s="147"/>
      <c r="B68" s="225" t="s">
        <v>179</v>
      </c>
      <c r="C68" s="226" t="s">
        <v>229</v>
      </c>
      <c r="D68" s="226" t="s">
        <v>229</v>
      </c>
      <c r="E68" s="226" t="s">
        <v>229</v>
      </c>
      <c r="F68" s="240" t="s">
        <v>229</v>
      </c>
    </row>
    <row r="69" spans="1:6" ht="38.1" customHeight="1" x14ac:dyDescent="0.25">
      <c r="A69" s="147"/>
      <c r="B69" s="225" t="s">
        <v>180</v>
      </c>
      <c r="C69" s="226" t="s">
        <v>230</v>
      </c>
      <c r="D69" s="226" t="s">
        <v>230</v>
      </c>
      <c r="E69" s="226" t="s">
        <v>230</v>
      </c>
      <c r="F69" s="240" t="s">
        <v>230</v>
      </c>
    </row>
    <row r="70" spans="1:6" ht="48" customHeight="1" x14ac:dyDescent="0.25">
      <c r="A70" s="147"/>
      <c r="B70" s="224" t="s">
        <v>242</v>
      </c>
      <c r="C70" s="224" t="s">
        <v>232</v>
      </c>
      <c r="D70" s="224" t="s">
        <v>232</v>
      </c>
      <c r="E70" s="224" t="s">
        <v>232</v>
      </c>
      <c r="F70" s="224" t="s">
        <v>232</v>
      </c>
    </row>
    <row r="71" spans="1:6" x14ac:dyDescent="0.25">
      <c r="A71" s="147"/>
      <c r="B71" s="224" t="s">
        <v>181</v>
      </c>
      <c r="C71" s="224" t="s">
        <v>233</v>
      </c>
      <c r="D71" s="224" t="s">
        <v>233</v>
      </c>
      <c r="E71" s="224" t="s">
        <v>233</v>
      </c>
      <c r="F71" s="224" t="s">
        <v>233</v>
      </c>
    </row>
    <row r="72" spans="1:6" ht="38.1" customHeight="1" x14ac:dyDescent="0.25">
      <c r="A72" s="147"/>
      <c r="B72" s="224" t="s">
        <v>243</v>
      </c>
      <c r="C72" s="224" t="s">
        <v>234</v>
      </c>
      <c r="D72" s="224" t="s">
        <v>234</v>
      </c>
      <c r="E72" s="224" t="s">
        <v>234</v>
      </c>
      <c r="F72" s="224" t="s">
        <v>234</v>
      </c>
    </row>
    <row r="73" spans="1:6" x14ac:dyDescent="0.25">
      <c r="A73" s="147"/>
      <c r="B73" s="224" t="s">
        <v>182</v>
      </c>
      <c r="C73" s="224" t="s">
        <v>235</v>
      </c>
      <c r="D73" s="224" t="s">
        <v>235</v>
      </c>
      <c r="E73" s="224" t="s">
        <v>235</v>
      </c>
      <c r="F73" s="224" t="s">
        <v>235</v>
      </c>
    </row>
    <row r="74" spans="1:6" ht="38.1" customHeight="1" x14ac:dyDescent="0.25">
      <c r="A74" s="147"/>
      <c r="B74" s="224" t="s">
        <v>183</v>
      </c>
      <c r="C74" s="224" t="s">
        <v>236</v>
      </c>
      <c r="D74" s="224" t="s">
        <v>236</v>
      </c>
      <c r="E74" s="224" t="s">
        <v>236</v>
      </c>
      <c r="F74" s="224" t="s">
        <v>236</v>
      </c>
    </row>
    <row r="75" spans="1:6" ht="38.1" customHeight="1" x14ac:dyDescent="0.25">
      <c r="A75" s="147"/>
      <c r="B75" s="224" t="s">
        <v>184</v>
      </c>
      <c r="C75" s="224" t="s">
        <v>237</v>
      </c>
      <c r="D75" s="224" t="s">
        <v>237</v>
      </c>
      <c r="E75" s="224" t="s">
        <v>237</v>
      </c>
      <c r="F75" s="224" t="s">
        <v>237</v>
      </c>
    </row>
    <row r="76" spans="1:6" ht="38.1" customHeight="1" x14ac:dyDescent="0.25">
      <c r="A76" s="147"/>
      <c r="B76" s="224" t="s">
        <v>185</v>
      </c>
      <c r="C76" s="224" t="s">
        <v>238</v>
      </c>
      <c r="D76" s="224" t="s">
        <v>238</v>
      </c>
      <c r="E76" s="224" t="s">
        <v>238</v>
      </c>
      <c r="F76" s="224" t="s">
        <v>238</v>
      </c>
    </row>
    <row r="77" spans="1:6" ht="38.1" customHeight="1" x14ac:dyDescent="0.25">
      <c r="A77" s="147"/>
      <c r="B77" s="224" t="s">
        <v>244</v>
      </c>
      <c r="C77" s="224" t="s">
        <v>239</v>
      </c>
      <c r="D77" s="224" t="s">
        <v>239</v>
      </c>
      <c r="E77" s="224" t="s">
        <v>239</v>
      </c>
      <c r="F77" s="224" t="s">
        <v>239</v>
      </c>
    </row>
    <row r="78" spans="1:6" ht="38.1" customHeight="1" x14ac:dyDescent="0.25">
      <c r="A78" s="147"/>
      <c r="B78" s="224" t="s">
        <v>186</v>
      </c>
      <c r="C78" s="224" t="s">
        <v>240</v>
      </c>
      <c r="D78" s="224" t="s">
        <v>240</v>
      </c>
      <c r="E78" s="224" t="s">
        <v>240</v>
      </c>
      <c r="F78" s="224" t="s">
        <v>240</v>
      </c>
    </row>
    <row r="79" spans="1:6" ht="49.5" customHeight="1" x14ac:dyDescent="0.25">
      <c r="A79" s="147"/>
      <c r="B79" s="224" t="s">
        <v>245</v>
      </c>
      <c r="C79" s="224" t="s">
        <v>241</v>
      </c>
      <c r="D79" s="224" t="s">
        <v>241</v>
      </c>
      <c r="E79" s="224" t="s">
        <v>241</v>
      </c>
      <c r="F79" s="224" t="s">
        <v>241</v>
      </c>
    </row>
    <row r="80" spans="1:6" ht="38.1" customHeight="1" x14ac:dyDescent="0.25">
      <c r="A80" s="147"/>
      <c r="B80" s="224" t="s">
        <v>254</v>
      </c>
      <c r="C80" s="224" t="s">
        <v>246</v>
      </c>
      <c r="D80" s="224" t="s">
        <v>246</v>
      </c>
      <c r="E80" s="224" t="s">
        <v>246</v>
      </c>
      <c r="F80" s="224" t="s">
        <v>246</v>
      </c>
    </row>
    <row r="81" spans="1:6" x14ac:dyDescent="0.25">
      <c r="A81" s="147"/>
      <c r="B81" s="224" t="s">
        <v>255</v>
      </c>
      <c r="C81" s="224" t="s">
        <v>247</v>
      </c>
      <c r="D81" s="224" t="s">
        <v>247</v>
      </c>
      <c r="E81" s="224" t="s">
        <v>247</v>
      </c>
      <c r="F81" s="224" t="s">
        <v>247</v>
      </c>
    </row>
    <row r="82" spans="1:6" x14ac:dyDescent="0.25">
      <c r="A82" s="147"/>
      <c r="B82" s="224" t="s">
        <v>256</v>
      </c>
      <c r="C82" s="224" t="s">
        <v>248</v>
      </c>
      <c r="D82" s="224" t="s">
        <v>248</v>
      </c>
      <c r="E82" s="224" t="s">
        <v>248</v>
      </c>
      <c r="F82" s="224" t="s">
        <v>248</v>
      </c>
    </row>
    <row r="83" spans="1:6" ht="38.1" customHeight="1" x14ac:dyDescent="0.25">
      <c r="A83" s="147"/>
      <c r="B83" s="224" t="s">
        <v>187</v>
      </c>
      <c r="C83" s="224" t="s">
        <v>249</v>
      </c>
      <c r="D83" s="224" t="s">
        <v>249</v>
      </c>
      <c r="E83" s="224" t="s">
        <v>249</v>
      </c>
      <c r="F83" s="224" t="s">
        <v>249</v>
      </c>
    </row>
    <row r="84" spans="1:6" x14ac:dyDescent="0.25">
      <c r="A84" s="147"/>
      <c r="B84" s="224" t="s">
        <v>188</v>
      </c>
      <c r="C84" s="224" t="s">
        <v>250</v>
      </c>
      <c r="D84" s="224" t="s">
        <v>250</v>
      </c>
      <c r="E84" s="224" t="s">
        <v>250</v>
      </c>
      <c r="F84" s="224" t="s">
        <v>250</v>
      </c>
    </row>
    <row r="85" spans="1:6" x14ac:dyDescent="0.25">
      <c r="A85" s="147"/>
      <c r="B85" s="224" t="s">
        <v>189</v>
      </c>
      <c r="C85" s="224" t="s">
        <v>251</v>
      </c>
      <c r="D85" s="224" t="s">
        <v>251</v>
      </c>
      <c r="E85" s="224" t="s">
        <v>251</v>
      </c>
      <c r="F85" s="224" t="s">
        <v>251</v>
      </c>
    </row>
    <row r="86" spans="1:6" x14ac:dyDescent="0.25">
      <c r="A86" s="147"/>
      <c r="B86" s="224" t="s">
        <v>368</v>
      </c>
      <c r="C86" s="224" t="s">
        <v>252</v>
      </c>
      <c r="D86" s="224" t="s">
        <v>252</v>
      </c>
      <c r="E86" s="224" t="s">
        <v>252</v>
      </c>
      <c r="F86" s="224" t="s">
        <v>252</v>
      </c>
    </row>
    <row r="87" spans="1:6" ht="38.1" customHeight="1" x14ac:dyDescent="0.25">
      <c r="A87" s="147"/>
      <c r="B87" s="224" t="s">
        <v>369</v>
      </c>
      <c r="C87" s="224" t="s">
        <v>253</v>
      </c>
      <c r="D87" s="224" t="s">
        <v>253</v>
      </c>
      <c r="E87" s="224" t="s">
        <v>253</v>
      </c>
      <c r="F87" s="224" t="s">
        <v>253</v>
      </c>
    </row>
    <row r="88" spans="1:6" ht="35.1" customHeight="1" x14ac:dyDescent="0.25">
      <c r="A88" s="147"/>
      <c r="B88" s="224" t="s">
        <v>267</v>
      </c>
      <c r="C88" s="224" t="s">
        <v>257</v>
      </c>
      <c r="D88" s="224" t="s">
        <v>257</v>
      </c>
      <c r="E88" s="224" t="s">
        <v>257</v>
      </c>
      <c r="F88" s="224" t="s">
        <v>257</v>
      </c>
    </row>
    <row r="89" spans="1:6" x14ac:dyDescent="0.25">
      <c r="A89" s="147"/>
      <c r="B89" s="224" t="s">
        <v>190</v>
      </c>
      <c r="C89" s="224" t="s">
        <v>258</v>
      </c>
      <c r="D89" s="224" t="s">
        <v>258</v>
      </c>
      <c r="E89" s="224" t="s">
        <v>258</v>
      </c>
      <c r="F89" s="224" t="s">
        <v>258</v>
      </c>
    </row>
    <row r="90" spans="1:6" ht="38.1" customHeight="1" x14ac:dyDescent="0.25">
      <c r="A90" s="149" t="s">
        <v>69</v>
      </c>
      <c r="B90" s="224" t="s">
        <v>268</v>
      </c>
      <c r="C90" s="224" t="s">
        <v>259</v>
      </c>
      <c r="D90" s="224" t="s">
        <v>259</v>
      </c>
      <c r="E90" s="224" t="s">
        <v>259</v>
      </c>
      <c r="F90" s="224" t="s">
        <v>259</v>
      </c>
    </row>
    <row r="91" spans="1:6" ht="38.1" customHeight="1" x14ac:dyDescent="0.25">
      <c r="A91" s="147"/>
      <c r="B91" s="224" t="s">
        <v>191</v>
      </c>
      <c r="C91" s="224" t="s">
        <v>260</v>
      </c>
      <c r="D91" s="224" t="s">
        <v>260</v>
      </c>
      <c r="E91" s="224" t="s">
        <v>260</v>
      </c>
      <c r="F91" s="224" t="s">
        <v>260</v>
      </c>
    </row>
    <row r="92" spans="1:6" ht="38.1" customHeight="1" x14ac:dyDescent="0.25">
      <c r="A92" s="147"/>
      <c r="B92" s="224" t="s">
        <v>269</v>
      </c>
      <c r="C92" s="224" t="s">
        <v>261</v>
      </c>
      <c r="D92" s="224" t="s">
        <v>261</v>
      </c>
      <c r="E92" s="224" t="s">
        <v>261</v>
      </c>
      <c r="F92" s="224" t="s">
        <v>261</v>
      </c>
    </row>
    <row r="93" spans="1:6" ht="19.149999999999999" customHeight="1" x14ac:dyDescent="0.25">
      <c r="A93" s="147"/>
      <c r="B93" s="224" t="s">
        <v>270</v>
      </c>
      <c r="C93" s="224" t="s">
        <v>262</v>
      </c>
      <c r="D93" s="224" t="s">
        <v>262</v>
      </c>
      <c r="E93" s="224" t="s">
        <v>262</v>
      </c>
      <c r="F93" s="224" t="s">
        <v>262</v>
      </c>
    </row>
    <row r="94" spans="1:6" ht="38.1" customHeight="1" x14ac:dyDescent="0.25">
      <c r="A94" s="147"/>
      <c r="B94" s="224" t="s">
        <v>271</v>
      </c>
      <c r="C94" s="224" t="s">
        <v>263</v>
      </c>
      <c r="D94" s="224" t="s">
        <v>263</v>
      </c>
      <c r="E94" s="224" t="s">
        <v>263</v>
      </c>
      <c r="F94" s="224" t="s">
        <v>263</v>
      </c>
    </row>
    <row r="95" spans="1:6" ht="38.1" customHeight="1" x14ac:dyDescent="0.25">
      <c r="A95" s="147"/>
      <c r="B95" s="224" t="s">
        <v>192</v>
      </c>
      <c r="C95" s="224" t="s">
        <v>264</v>
      </c>
      <c r="D95" s="224" t="s">
        <v>264</v>
      </c>
      <c r="E95" s="224" t="s">
        <v>264</v>
      </c>
      <c r="F95" s="224" t="s">
        <v>264</v>
      </c>
    </row>
    <row r="96" spans="1:6" ht="70.5" customHeight="1" x14ac:dyDescent="0.25">
      <c r="A96" s="147"/>
      <c r="B96" s="224" t="s">
        <v>272</v>
      </c>
      <c r="C96" s="224" t="s">
        <v>265</v>
      </c>
      <c r="D96" s="224" t="s">
        <v>265</v>
      </c>
      <c r="E96" s="224" t="s">
        <v>265</v>
      </c>
      <c r="F96" s="224" t="s">
        <v>265</v>
      </c>
    </row>
    <row r="97" spans="1:6" ht="38.1" customHeight="1" x14ac:dyDescent="0.25">
      <c r="A97" s="147"/>
      <c r="B97" s="224" t="s">
        <v>273</v>
      </c>
      <c r="C97" s="224" t="s">
        <v>266</v>
      </c>
      <c r="D97" s="224" t="s">
        <v>266</v>
      </c>
      <c r="E97" s="224" t="s">
        <v>266</v>
      </c>
      <c r="F97" s="224" t="s">
        <v>266</v>
      </c>
    </row>
    <row r="98" spans="1:6" x14ac:dyDescent="0.25">
      <c r="A98" s="147"/>
      <c r="B98" s="224" t="s">
        <v>283</v>
      </c>
      <c r="C98" s="224" t="s">
        <v>274</v>
      </c>
      <c r="D98" s="224" t="s">
        <v>274</v>
      </c>
      <c r="E98" s="224" t="s">
        <v>274</v>
      </c>
      <c r="F98" s="224" t="s">
        <v>274</v>
      </c>
    </row>
    <row r="99" spans="1:6" x14ac:dyDescent="0.25">
      <c r="A99" s="147"/>
      <c r="B99" s="224" t="s">
        <v>193</v>
      </c>
      <c r="C99" s="224" t="s">
        <v>275</v>
      </c>
      <c r="D99" s="224" t="s">
        <v>275</v>
      </c>
      <c r="E99" s="224" t="s">
        <v>275</v>
      </c>
      <c r="F99" s="224" t="s">
        <v>275</v>
      </c>
    </row>
    <row r="100" spans="1:6" x14ac:dyDescent="0.25">
      <c r="A100" s="149" t="s">
        <v>69</v>
      </c>
      <c r="B100" s="224" t="s">
        <v>284</v>
      </c>
      <c r="C100" s="224" t="s">
        <v>276</v>
      </c>
      <c r="D100" s="224" t="s">
        <v>276</v>
      </c>
      <c r="E100" s="224" t="s">
        <v>276</v>
      </c>
      <c r="F100" s="224" t="s">
        <v>276</v>
      </c>
    </row>
    <row r="101" spans="1:6" x14ac:dyDescent="0.25">
      <c r="A101" s="147"/>
      <c r="B101" s="224" t="s">
        <v>285</v>
      </c>
      <c r="C101" s="224" t="s">
        <v>277</v>
      </c>
      <c r="D101" s="224" t="s">
        <v>277</v>
      </c>
      <c r="E101" s="224" t="s">
        <v>277</v>
      </c>
      <c r="F101" s="224" t="s">
        <v>277</v>
      </c>
    </row>
    <row r="102" spans="1:6" x14ac:dyDescent="0.25">
      <c r="A102" s="147"/>
      <c r="B102" s="224" t="s">
        <v>286</v>
      </c>
      <c r="C102" s="224" t="s">
        <v>278</v>
      </c>
      <c r="D102" s="224" t="s">
        <v>278</v>
      </c>
      <c r="E102" s="224" t="s">
        <v>278</v>
      </c>
      <c r="F102" s="224" t="s">
        <v>278</v>
      </c>
    </row>
    <row r="103" spans="1:6" x14ac:dyDescent="0.25">
      <c r="A103" s="147"/>
      <c r="B103" s="224" t="s">
        <v>194</v>
      </c>
      <c r="C103" s="224" t="s">
        <v>279</v>
      </c>
      <c r="D103" s="224" t="s">
        <v>279</v>
      </c>
      <c r="E103" s="224" t="s">
        <v>279</v>
      </c>
      <c r="F103" s="224" t="s">
        <v>279</v>
      </c>
    </row>
    <row r="104" spans="1:6" x14ac:dyDescent="0.25">
      <c r="A104" s="147"/>
      <c r="B104" s="224" t="s">
        <v>195</v>
      </c>
      <c r="C104" s="224" t="s">
        <v>280</v>
      </c>
      <c r="D104" s="224" t="s">
        <v>280</v>
      </c>
      <c r="E104" s="224" t="s">
        <v>280</v>
      </c>
      <c r="F104" s="224" t="s">
        <v>280</v>
      </c>
    </row>
    <row r="105" spans="1:6" x14ac:dyDescent="0.25">
      <c r="A105" s="147"/>
      <c r="B105" s="224" t="s">
        <v>287</v>
      </c>
      <c r="C105" s="224" t="s">
        <v>281</v>
      </c>
      <c r="D105" s="224" t="s">
        <v>281</v>
      </c>
      <c r="E105" s="224" t="s">
        <v>281</v>
      </c>
      <c r="F105" s="224" t="s">
        <v>281</v>
      </c>
    </row>
    <row r="106" spans="1:6" x14ac:dyDescent="0.25">
      <c r="A106" s="149" t="s">
        <v>69</v>
      </c>
      <c r="B106" s="224" t="s">
        <v>288</v>
      </c>
      <c r="C106" s="224" t="s">
        <v>282</v>
      </c>
      <c r="D106" s="224" t="s">
        <v>282</v>
      </c>
      <c r="E106" s="224" t="s">
        <v>282</v>
      </c>
      <c r="F106" s="224" t="s">
        <v>282</v>
      </c>
    </row>
    <row r="107" spans="1:6" ht="38.1" customHeight="1" x14ac:dyDescent="0.25">
      <c r="A107" s="147"/>
      <c r="B107" s="224" t="s">
        <v>196</v>
      </c>
      <c r="C107" s="224" t="s">
        <v>289</v>
      </c>
      <c r="D107" s="224" t="s">
        <v>289</v>
      </c>
      <c r="E107" s="224" t="s">
        <v>289</v>
      </c>
      <c r="F107" s="224" t="s">
        <v>289</v>
      </c>
    </row>
    <row r="108" spans="1:6" ht="38.1" customHeight="1" x14ac:dyDescent="0.25">
      <c r="A108" s="147"/>
      <c r="B108" s="224" t="s">
        <v>300</v>
      </c>
      <c r="C108" s="224" t="s">
        <v>290</v>
      </c>
      <c r="D108" s="224" t="s">
        <v>290</v>
      </c>
      <c r="E108" s="224" t="s">
        <v>290</v>
      </c>
      <c r="F108" s="224" t="s">
        <v>290</v>
      </c>
    </row>
    <row r="109" spans="1:6" ht="49.5" customHeight="1" x14ac:dyDescent="0.25">
      <c r="A109" s="147"/>
      <c r="B109" s="224" t="s">
        <v>197</v>
      </c>
      <c r="C109" s="224" t="s">
        <v>291</v>
      </c>
      <c r="D109" s="224" t="s">
        <v>291</v>
      </c>
      <c r="E109" s="224" t="s">
        <v>291</v>
      </c>
      <c r="F109" s="224" t="s">
        <v>291</v>
      </c>
    </row>
    <row r="110" spans="1:6" ht="38.1" customHeight="1" x14ac:dyDescent="0.25">
      <c r="A110" s="147"/>
      <c r="B110" s="224" t="s">
        <v>198</v>
      </c>
      <c r="C110" s="224" t="s">
        <v>292</v>
      </c>
      <c r="D110" s="224" t="s">
        <v>292</v>
      </c>
      <c r="E110" s="224" t="s">
        <v>292</v>
      </c>
      <c r="F110" s="224" t="s">
        <v>292</v>
      </c>
    </row>
    <row r="111" spans="1:6" ht="38.1" customHeight="1" x14ac:dyDescent="0.25">
      <c r="A111" s="147"/>
      <c r="B111" s="224" t="s">
        <v>199</v>
      </c>
      <c r="C111" s="224" t="s">
        <v>293</v>
      </c>
      <c r="D111" s="224" t="s">
        <v>293</v>
      </c>
      <c r="E111" s="224" t="s">
        <v>293</v>
      </c>
      <c r="F111" s="224" t="s">
        <v>293</v>
      </c>
    </row>
    <row r="112" spans="1:6" ht="31.15" customHeight="1" x14ac:dyDescent="0.25">
      <c r="A112" s="147"/>
      <c r="B112" s="224" t="s">
        <v>200</v>
      </c>
      <c r="C112" s="224" t="s">
        <v>294</v>
      </c>
      <c r="D112" s="224" t="s">
        <v>294</v>
      </c>
      <c r="E112" s="224" t="s">
        <v>294</v>
      </c>
      <c r="F112" s="224" t="s">
        <v>294</v>
      </c>
    </row>
    <row r="113" spans="1:6" ht="38.1" customHeight="1" x14ac:dyDescent="0.25">
      <c r="A113" s="147"/>
      <c r="B113" s="224" t="s">
        <v>201</v>
      </c>
      <c r="C113" s="224" t="s">
        <v>295</v>
      </c>
      <c r="D113" s="224" t="s">
        <v>295</v>
      </c>
      <c r="E113" s="224" t="s">
        <v>295</v>
      </c>
      <c r="F113" s="224" t="s">
        <v>295</v>
      </c>
    </row>
    <row r="114" spans="1:6" ht="38.1" customHeight="1" x14ac:dyDescent="0.25">
      <c r="A114" s="147"/>
      <c r="B114" s="224" t="s">
        <v>202</v>
      </c>
      <c r="C114" s="224" t="s">
        <v>296</v>
      </c>
      <c r="D114" s="224" t="s">
        <v>296</v>
      </c>
      <c r="E114" s="224" t="s">
        <v>296</v>
      </c>
      <c r="F114" s="224" t="s">
        <v>296</v>
      </c>
    </row>
    <row r="115" spans="1:6" ht="38.1" customHeight="1" x14ac:dyDescent="0.25">
      <c r="A115" s="147"/>
      <c r="B115" s="224" t="s">
        <v>203</v>
      </c>
      <c r="C115" s="224" t="s">
        <v>297</v>
      </c>
      <c r="D115" s="224" t="s">
        <v>297</v>
      </c>
      <c r="E115" s="224" t="s">
        <v>297</v>
      </c>
      <c r="F115" s="224" t="s">
        <v>297</v>
      </c>
    </row>
    <row r="116" spans="1:6" ht="38.1" customHeight="1" x14ac:dyDescent="0.25">
      <c r="A116" s="147"/>
      <c r="B116" s="224" t="s">
        <v>204</v>
      </c>
      <c r="C116" s="224" t="s">
        <v>298</v>
      </c>
      <c r="D116" s="224" t="s">
        <v>298</v>
      </c>
      <c r="E116" s="224" t="s">
        <v>298</v>
      </c>
      <c r="F116" s="224" t="s">
        <v>298</v>
      </c>
    </row>
    <row r="117" spans="1:6" ht="38.1" customHeight="1" x14ac:dyDescent="0.25">
      <c r="A117" s="147"/>
      <c r="B117" s="224" t="s">
        <v>205</v>
      </c>
      <c r="C117" s="224" t="s">
        <v>299</v>
      </c>
      <c r="D117" s="224" t="s">
        <v>299</v>
      </c>
      <c r="E117" s="224" t="s">
        <v>299</v>
      </c>
      <c r="F117" s="224" t="s">
        <v>299</v>
      </c>
    </row>
    <row r="118" spans="1:6" ht="33" customHeight="1" x14ac:dyDescent="0.25">
      <c r="A118" s="147"/>
      <c r="B118" s="224" t="s">
        <v>308</v>
      </c>
      <c r="C118" s="224" t="s">
        <v>301</v>
      </c>
      <c r="D118" s="224" t="s">
        <v>301</v>
      </c>
      <c r="E118" s="224" t="s">
        <v>301</v>
      </c>
      <c r="F118" s="224" t="s">
        <v>301</v>
      </c>
    </row>
    <row r="119" spans="1:6" x14ac:dyDescent="0.25">
      <c r="A119" s="147"/>
      <c r="B119" s="224" t="s">
        <v>370</v>
      </c>
      <c r="C119" s="224" t="s">
        <v>302</v>
      </c>
      <c r="D119" s="224" t="s">
        <v>302</v>
      </c>
      <c r="E119" s="224" t="s">
        <v>302</v>
      </c>
      <c r="F119" s="224" t="s">
        <v>302</v>
      </c>
    </row>
    <row r="120" spans="1:6" x14ac:dyDescent="0.25">
      <c r="A120" s="147"/>
      <c r="B120" s="224" t="s">
        <v>309</v>
      </c>
      <c r="C120" s="224" t="s">
        <v>303</v>
      </c>
      <c r="D120" s="224" t="s">
        <v>303</v>
      </c>
      <c r="E120" s="224" t="s">
        <v>303</v>
      </c>
      <c r="F120" s="224" t="s">
        <v>303</v>
      </c>
    </row>
    <row r="121" spans="1:6" x14ac:dyDescent="0.25">
      <c r="A121" s="147"/>
      <c r="B121" s="224" t="s">
        <v>310</v>
      </c>
      <c r="C121" s="224" t="s">
        <v>304</v>
      </c>
      <c r="D121" s="224" t="s">
        <v>304</v>
      </c>
      <c r="E121" s="224" t="s">
        <v>304</v>
      </c>
      <c r="F121" s="224" t="s">
        <v>304</v>
      </c>
    </row>
    <row r="122" spans="1:6" x14ac:dyDescent="0.25">
      <c r="A122" s="147"/>
      <c r="B122" s="224" t="s">
        <v>311</v>
      </c>
      <c r="C122" s="224" t="s">
        <v>305</v>
      </c>
      <c r="D122" s="224" t="s">
        <v>305</v>
      </c>
      <c r="E122" s="224" t="s">
        <v>305</v>
      </c>
      <c r="F122" s="224" t="s">
        <v>305</v>
      </c>
    </row>
    <row r="123" spans="1:6" x14ac:dyDescent="0.25">
      <c r="A123" s="147"/>
      <c r="B123" s="398" t="s">
        <v>371</v>
      </c>
      <c r="C123" s="399" t="s">
        <v>306</v>
      </c>
      <c r="D123" s="399" t="s">
        <v>306</v>
      </c>
      <c r="E123" s="399" t="s">
        <v>306</v>
      </c>
      <c r="F123" s="400" t="s">
        <v>306</v>
      </c>
    </row>
    <row r="124" spans="1:6" x14ac:dyDescent="0.25">
      <c r="A124" s="147"/>
      <c r="B124" s="224" t="s">
        <v>372</v>
      </c>
      <c r="C124" s="224" t="s">
        <v>307</v>
      </c>
      <c r="D124" s="224" t="s">
        <v>307</v>
      </c>
      <c r="E124" s="224" t="s">
        <v>307</v>
      </c>
      <c r="F124" s="224" t="s">
        <v>307</v>
      </c>
    </row>
    <row r="125" spans="1:6" ht="52.5" customHeight="1" x14ac:dyDescent="0.25">
      <c r="A125" s="147"/>
      <c r="B125" s="224" t="s">
        <v>325</v>
      </c>
      <c r="C125" s="224" t="s">
        <v>312</v>
      </c>
      <c r="D125" s="224" t="s">
        <v>312</v>
      </c>
      <c r="E125" s="224" t="s">
        <v>312</v>
      </c>
      <c r="F125" s="224" t="s">
        <v>312</v>
      </c>
    </row>
    <row r="126" spans="1:6" x14ac:dyDescent="0.25">
      <c r="A126" s="147"/>
      <c r="B126" s="224" t="s">
        <v>326</v>
      </c>
      <c r="C126" s="224" t="s">
        <v>313</v>
      </c>
      <c r="D126" s="224" t="s">
        <v>313</v>
      </c>
      <c r="E126" s="224" t="s">
        <v>313</v>
      </c>
      <c r="F126" s="224" t="s">
        <v>313</v>
      </c>
    </row>
    <row r="127" spans="1:6" x14ac:dyDescent="0.25">
      <c r="A127" s="147"/>
      <c r="B127" s="224" t="s">
        <v>327</v>
      </c>
      <c r="C127" s="224" t="s">
        <v>314</v>
      </c>
      <c r="D127" s="224" t="s">
        <v>314</v>
      </c>
      <c r="E127" s="224" t="s">
        <v>314</v>
      </c>
      <c r="F127" s="224" t="s">
        <v>314</v>
      </c>
    </row>
    <row r="128" spans="1:6" ht="34.15" customHeight="1" x14ac:dyDescent="0.25">
      <c r="A128" s="147"/>
      <c r="B128" s="224" t="s">
        <v>328</v>
      </c>
      <c r="C128" s="224" t="s">
        <v>315</v>
      </c>
      <c r="D128" s="224" t="s">
        <v>315</v>
      </c>
      <c r="E128" s="224" t="s">
        <v>315</v>
      </c>
      <c r="F128" s="224" t="s">
        <v>315</v>
      </c>
    </row>
    <row r="129" spans="1:6" x14ac:dyDescent="0.25">
      <c r="A129" s="147"/>
      <c r="B129" s="224" t="s">
        <v>329</v>
      </c>
      <c r="C129" s="224" t="s">
        <v>316</v>
      </c>
      <c r="D129" s="224" t="s">
        <v>316</v>
      </c>
      <c r="E129" s="224" t="s">
        <v>316</v>
      </c>
      <c r="F129" s="224" t="s">
        <v>316</v>
      </c>
    </row>
    <row r="130" spans="1:6" ht="57.75" customHeight="1" x14ac:dyDescent="0.25">
      <c r="A130" s="147"/>
      <c r="B130" s="224" t="s">
        <v>330</v>
      </c>
      <c r="C130" s="224" t="s">
        <v>317</v>
      </c>
      <c r="D130" s="224" t="s">
        <v>317</v>
      </c>
      <c r="E130" s="224" t="s">
        <v>317</v>
      </c>
      <c r="F130" s="224" t="s">
        <v>317</v>
      </c>
    </row>
    <row r="131" spans="1:6" ht="54.75" customHeight="1" x14ac:dyDescent="0.25">
      <c r="A131" s="147"/>
      <c r="B131" s="224" t="s">
        <v>331</v>
      </c>
      <c r="C131" s="224" t="s">
        <v>318</v>
      </c>
      <c r="D131" s="224" t="s">
        <v>318</v>
      </c>
      <c r="E131" s="224" t="s">
        <v>318</v>
      </c>
      <c r="F131" s="224" t="s">
        <v>318</v>
      </c>
    </row>
    <row r="132" spans="1:6" ht="37.15" customHeight="1" x14ac:dyDescent="0.25">
      <c r="A132" s="147"/>
      <c r="B132" s="224" t="s">
        <v>332</v>
      </c>
      <c r="C132" s="224" t="s">
        <v>319</v>
      </c>
      <c r="D132" s="224" t="s">
        <v>319</v>
      </c>
      <c r="E132" s="224" t="s">
        <v>319</v>
      </c>
      <c r="F132" s="224" t="s">
        <v>319</v>
      </c>
    </row>
    <row r="133" spans="1:6" ht="49.9" customHeight="1" x14ac:dyDescent="0.25">
      <c r="A133" s="147"/>
      <c r="B133" s="224" t="s">
        <v>333</v>
      </c>
      <c r="C133" s="224" t="s">
        <v>320</v>
      </c>
      <c r="D133" s="224" t="s">
        <v>320</v>
      </c>
      <c r="E133" s="224" t="s">
        <v>320</v>
      </c>
      <c r="F133" s="224" t="s">
        <v>320</v>
      </c>
    </row>
    <row r="134" spans="1:6" ht="51.6" customHeight="1" x14ac:dyDescent="0.25">
      <c r="A134" s="147"/>
      <c r="B134" s="224" t="s">
        <v>334</v>
      </c>
      <c r="C134" s="224" t="s">
        <v>321</v>
      </c>
      <c r="D134" s="224" t="s">
        <v>321</v>
      </c>
      <c r="E134" s="224" t="s">
        <v>321</v>
      </c>
      <c r="F134" s="224" t="s">
        <v>321</v>
      </c>
    </row>
    <row r="135" spans="1:6" x14ac:dyDescent="0.25">
      <c r="A135" s="147"/>
      <c r="B135" s="224" t="s">
        <v>335</v>
      </c>
      <c r="C135" s="224" t="s">
        <v>322</v>
      </c>
      <c r="D135" s="224" t="s">
        <v>322</v>
      </c>
      <c r="E135" s="224" t="s">
        <v>322</v>
      </c>
      <c r="F135" s="224" t="s">
        <v>322</v>
      </c>
    </row>
    <row r="136" spans="1:6" x14ac:dyDescent="0.25">
      <c r="A136" s="147"/>
      <c r="B136" s="398" t="s">
        <v>336</v>
      </c>
      <c r="C136" s="399" t="s">
        <v>323</v>
      </c>
      <c r="D136" s="399" t="s">
        <v>323</v>
      </c>
      <c r="E136" s="399" t="s">
        <v>323</v>
      </c>
      <c r="F136" s="400" t="s">
        <v>323</v>
      </c>
    </row>
    <row r="137" spans="1:6" x14ac:dyDescent="0.25">
      <c r="A137" s="147"/>
      <c r="B137" s="398" t="s">
        <v>337</v>
      </c>
      <c r="C137" s="399" t="s">
        <v>324</v>
      </c>
      <c r="D137" s="399" t="s">
        <v>324</v>
      </c>
      <c r="E137" s="399" t="s">
        <v>324</v>
      </c>
      <c r="F137" s="400" t="s">
        <v>324</v>
      </c>
    </row>
    <row r="138" spans="1:6" x14ac:dyDescent="0.25">
      <c r="A138" s="147"/>
      <c r="B138" s="224" t="s">
        <v>348</v>
      </c>
      <c r="C138" s="224" t="s">
        <v>338</v>
      </c>
      <c r="D138" s="224" t="s">
        <v>338</v>
      </c>
      <c r="E138" s="224" t="s">
        <v>338</v>
      </c>
      <c r="F138" s="224" t="s">
        <v>338</v>
      </c>
    </row>
    <row r="139" spans="1:6" ht="35.450000000000003" customHeight="1" x14ac:dyDescent="0.25">
      <c r="A139" s="147"/>
      <c r="B139" s="224" t="s">
        <v>347</v>
      </c>
      <c r="C139" s="224" t="s">
        <v>339</v>
      </c>
      <c r="D139" s="224" t="s">
        <v>339</v>
      </c>
      <c r="E139" s="224" t="s">
        <v>339</v>
      </c>
      <c r="F139" s="224" t="s">
        <v>339</v>
      </c>
    </row>
    <row r="140" spans="1:6" ht="33" customHeight="1" x14ac:dyDescent="0.25">
      <c r="A140" s="147"/>
      <c r="B140" s="224" t="s">
        <v>349</v>
      </c>
      <c r="C140" s="224" t="s">
        <v>340</v>
      </c>
      <c r="D140" s="224" t="s">
        <v>340</v>
      </c>
      <c r="E140" s="224" t="s">
        <v>340</v>
      </c>
      <c r="F140" s="224" t="s">
        <v>340</v>
      </c>
    </row>
    <row r="141" spans="1:6" x14ac:dyDescent="0.25">
      <c r="A141" s="147"/>
      <c r="B141" s="224" t="s">
        <v>350</v>
      </c>
      <c r="C141" s="224" t="s">
        <v>341</v>
      </c>
      <c r="D141" s="224" t="s">
        <v>341</v>
      </c>
      <c r="E141" s="224" t="s">
        <v>341</v>
      </c>
      <c r="F141" s="224" t="s">
        <v>341</v>
      </c>
    </row>
    <row r="142" spans="1:6" x14ac:dyDescent="0.25">
      <c r="A142" s="147"/>
      <c r="B142" s="224" t="s">
        <v>351</v>
      </c>
      <c r="C142" s="224" t="s">
        <v>342</v>
      </c>
      <c r="D142" s="224" t="s">
        <v>342</v>
      </c>
      <c r="E142" s="224" t="s">
        <v>342</v>
      </c>
      <c r="F142" s="224" t="s">
        <v>342</v>
      </c>
    </row>
    <row r="143" spans="1:6" ht="32.450000000000003" customHeight="1" x14ac:dyDescent="0.25">
      <c r="A143" s="147"/>
      <c r="B143" s="224" t="s">
        <v>352</v>
      </c>
      <c r="C143" s="224" t="s">
        <v>343</v>
      </c>
      <c r="D143" s="224" t="s">
        <v>343</v>
      </c>
      <c r="E143" s="224" t="s">
        <v>343</v>
      </c>
      <c r="F143" s="224" t="s">
        <v>343</v>
      </c>
    </row>
    <row r="144" spans="1:6" x14ac:dyDescent="0.25">
      <c r="A144" s="147"/>
      <c r="B144" s="224" t="s">
        <v>353</v>
      </c>
      <c r="C144" s="224" t="s">
        <v>344</v>
      </c>
      <c r="D144" s="224" t="s">
        <v>344</v>
      </c>
      <c r="E144" s="224" t="s">
        <v>344</v>
      </c>
      <c r="F144" s="224" t="s">
        <v>344</v>
      </c>
    </row>
    <row r="145" spans="1:6" x14ac:dyDescent="0.25">
      <c r="A145" s="147"/>
      <c r="B145" s="224" t="s">
        <v>354</v>
      </c>
      <c r="C145" s="224" t="s">
        <v>345</v>
      </c>
      <c r="D145" s="224" t="s">
        <v>345</v>
      </c>
      <c r="E145" s="224" t="s">
        <v>345</v>
      </c>
      <c r="F145" s="224" t="s">
        <v>345</v>
      </c>
    </row>
    <row r="146" spans="1:6" ht="34.15" customHeight="1" x14ac:dyDescent="0.25">
      <c r="A146" s="147"/>
      <c r="B146" s="224" t="s">
        <v>355</v>
      </c>
      <c r="C146" s="224" t="s">
        <v>346</v>
      </c>
      <c r="D146" s="224" t="s">
        <v>346</v>
      </c>
      <c r="E146" s="224" t="s">
        <v>346</v>
      </c>
      <c r="F146" s="224" t="s">
        <v>346</v>
      </c>
    </row>
    <row r="147" spans="1:6" x14ac:dyDescent="0.25">
      <c r="A147" s="147"/>
      <c r="B147" s="224" t="s">
        <v>362</v>
      </c>
      <c r="C147" s="224" t="s">
        <v>356</v>
      </c>
      <c r="D147" s="224" t="s">
        <v>356</v>
      </c>
      <c r="E147" s="224" t="s">
        <v>356</v>
      </c>
      <c r="F147" s="224" t="s">
        <v>356</v>
      </c>
    </row>
    <row r="148" spans="1:6" x14ac:dyDescent="0.25">
      <c r="A148" s="147"/>
      <c r="B148" s="224" t="s">
        <v>363</v>
      </c>
      <c r="C148" s="224" t="s">
        <v>357</v>
      </c>
      <c r="D148" s="224" t="s">
        <v>357</v>
      </c>
      <c r="E148" s="224" t="s">
        <v>357</v>
      </c>
      <c r="F148" s="224" t="s">
        <v>357</v>
      </c>
    </row>
    <row r="149" spans="1:6" x14ac:dyDescent="0.25">
      <c r="A149" s="147"/>
      <c r="B149" s="224" t="s">
        <v>364</v>
      </c>
      <c r="C149" s="224" t="s">
        <v>358</v>
      </c>
      <c r="D149" s="224" t="s">
        <v>358</v>
      </c>
      <c r="E149" s="224" t="s">
        <v>358</v>
      </c>
      <c r="F149" s="224" t="s">
        <v>358</v>
      </c>
    </row>
    <row r="150" spans="1:6" x14ac:dyDescent="0.25">
      <c r="A150" s="147"/>
      <c r="B150" s="224" t="s">
        <v>365</v>
      </c>
      <c r="C150" s="224" t="s">
        <v>359</v>
      </c>
      <c r="D150" s="224" t="s">
        <v>359</v>
      </c>
      <c r="E150" s="224" t="s">
        <v>359</v>
      </c>
      <c r="F150" s="224" t="s">
        <v>359</v>
      </c>
    </row>
    <row r="151" spans="1:6" x14ac:dyDescent="0.25">
      <c r="A151" s="147"/>
      <c r="B151" s="224" t="s">
        <v>366</v>
      </c>
      <c r="C151" s="224" t="s">
        <v>360</v>
      </c>
      <c r="D151" s="224" t="s">
        <v>360</v>
      </c>
      <c r="E151" s="224" t="s">
        <v>360</v>
      </c>
      <c r="F151" s="224" t="s">
        <v>360</v>
      </c>
    </row>
    <row r="152" spans="1:6" x14ac:dyDescent="0.25">
      <c r="A152" s="147"/>
      <c r="B152" s="224" t="s">
        <v>367</v>
      </c>
      <c r="C152" s="224" t="s">
        <v>361</v>
      </c>
      <c r="D152" s="224" t="s">
        <v>361</v>
      </c>
      <c r="E152" s="224" t="s">
        <v>361</v>
      </c>
      <c r="F152" s="224" t="s">
        <v>361</v>
      </c>
    </row>
    <row r="153" spans="1:6" ht="15" customHeight="1" x14ac:dyDescent="0.25"/>
    <row r="154" spans="1:6" ht="19.5" customHeight="1" x14ac:dyDescent="0.25">
      <c r="A154" s="127" t="s">
        <v>167</v>
      </c>
      <c r="B154" s="18"/>
      <c r="C154" s="18"/>
      <c r="D154" s="18"/>
      <c r="E154" s="18"/>
      <c r="F154" s="18"/>
    </row>
    <row r="155" spans="1:6" ht="34.5" customHeight="1" x14ac:dyDescent="0.25">
      <c r="A155" s="267" t="s">
        <v>398</v>
      </c>
      <c r="B155" s="268"/>
      <c r="C155" s="268"/>
      <c r="D155" s="268"/>
      <c r="E155" s="268"/>
      <c r="F155" s="268"/>
    </row>
    <row r="156" spans="1:6" ht="16.5" thickBot="1" x14ac:dyDescent="0.3"/>
    <row r="157" spans="1:6" ht="54.95" customHeight="1" x14ac:dyDescent="0.25">
      <c r="A157" s="151"/>
      <c r="B157" s="228" t="s">
        <v>461</v>
      </c>
      <c r="C157" s="229"/>
      <c r="D157" s="229"/>
      <c r="E157" s="229"/>
      <c r="F157" s="230"/>
    </row>
    <row r="158" spans="1:6" ht="32.450000000000003" customHeight="1" x14ac:dyDescent="0.25">
      <c r="A158" s="152"/>
      <c r="B158" s="225" t="s">
        <v>440</v>
      </c>
      <c r="C158" s="226"/>
      <c r="D158" s="226"/>
      <c r="E158" s="226"/>
      <c r="F158" s="227"/>
    </row>
    <row r="159" spans="1:6" ht="15.6" customHeight="1" x14ac:dyDescent="0.25">
      <c r="A159" s="152"/>
      <c r="B159" s="225" t="s">
        <v>441</v>
      </c>
      <c r="C159" s="226"/>
      <c r="D159" s="226"/>
      <c r="E159" s="226"/>
      <c r="F159" s="227"/>
    </row>
    <row r="160" spans="1:6" ht="33" customHeight="1" x14ac:dyDescent="0.25">
      <c r="A160" s="152"/>
      <c r="B160" s="225" t="s">
        <v>442</v>
      </c>
      <c r="C160" s="226"/>
      <c r="D160" s="226"/>
      <c r="E160" s="226"/>
      <c r="F160" s="227"/>
    </row>
    <row r="161" spans="1:6" ht="15.6" customHeight="1" x14ac:dyDescent="0.25">
      <c r="A161" s="152"/>
      <c r="B161" s="225" t="s">
        <v>443</v>
      </c>
      <c r="C161" s="226"/>
      <c r="D161" s="226"/>
      <c r="E161" s="226"/>
      <c r="F161" s="227"/>
    </row>
    <row r="162" spans="1:6" ht="38.1" customHeight="1" x14ac:dyDescent="0.25">
      <c r="A162" s="152"/>
      <c r="B162" s="225" t="s">
        <v>462</v>
      </c>
      <c r="C162" s="226"/>
      <c r="D162" s="226"/>
      <c r="E162" s="226"/>
      <c r="F162" s="227"/>
    </row>
    <row r="163" spans="1:6" ht="38.1" customHeight="1" x14ac:dyDescent="0.25">
      <c r="A163" s="152"/>
      <c r="B163" s="225" t="s">
        <v>463</v>
      </c>
      <c r="C163" s="226"/>
      <c r="D163" s="226"/>
      <c r="E163" s="226"/>
      <c r="F163" s="227"/>
    </row>
    <row r="164" spans="1:6" ht="38.1" customHeight="1" x14ac:dyDescent="0.25">
      <c r="A164" s="152"/>
      <c r="B164" s="225" t="s">
        <v>444</v>
      </c>
      <c r="C164" s="226"/>
      <c r="D164" s="226"/>
      <c r="E164" s="226"/>
      <c r="F164" s="227"/>
    </row>
    <row r="165" spans="1:6" ht="38.1" customHeight="1" x14ac:dyDescent="0.25">
      <c r="A165" s="152"/>
      <c r="B165" s="225" t="s">
        <v>464</v>
      </c>
      <c r="C165" s="226"/>
      <c r="D165" s="226"/>
      <c r="E165" s="226"/>
      <c r="F165" s="227"/>
    </row>
    <row r="166" spans="1:6" ht="38.1" customHeight="1" x14ac:dyDescent="0.25">
      <c r="A166" s="152"/>
      <c r="B166" s="225" t="s">
        <v>465</v>
      </c>
      <c r="C166" s="226"/>
      <c r="D166" s="226"/>
      <c r="E166" s="226"/>
      <c r="F166" s="227"/>
    </row>
    <row r="167" spans="1:6" ht="38.1" customHeight="1" x14ac:dyDescent="0.25">
      <c r="A167" s="152"/>
      <c r="B167" s="225" t="s">
        <v>445</v>
      </c>
      <c r="C167" s="226"/>
      <c r="D167" s="226"/>
      <c r="E167" s="226"/>
      <c r="F167" s="227"/>
    </row>
    <row r="168" spans="1:6" ht="15.6" customHeight="1" x14ac:dyDescent="0.25">
      <c r="A168" s="152"/>
      <c r="B168" s="225" t="s">
        <v>446</v>
      </c>
      <c r="C168" s="226"/>
      <c r="D168" s="226"/>
      <c r="E168" s="226"/>
      <c r="F168" s="227"/>
    </row>
    <row r="169" spans="1:6" ht="38.1" customHeight="1" x14ac:dyDescent="0.25">
      <c r="A169" s="152"/>
      <c r="B169" s="225" t="s">
        <v>466</v>
      </c>
      <c r="C169" s="226"/>
      <c r="D169" s="226"/>
      <c r="E169" s="226"/>
      <c r="F169" s="227"/>
    </row>
    <row r="170" spans="1:6" ht="49.5" customHeight="1" x14ac:dyDescent="0.25">
      <c r="A170" s="152"/>
      <c r="B170" s="225" t="s">
        <v>467</v>
      </c>
      <c r="C170" s="226"/>
      <c r="D170" s="226"/>
      <c r="E170" s="226"/>
      <c r="F170" s="227"/>
    </row>
    <row r="171" spans="1:6" ht="38.1" customHeight="1" x14ac:dyDescent="0.25">
      <c r="A171" s="152"/>
      <c r="B171" s="225" t="s">
        <v>447</v>
      </c>
      <c r="C171" s="226"/>
      <c r="D171" s="226"/>
      <c r="E171" s="226"/>
      <c r="F171" s="227"/>
    </row>
    <row r="172" spans="1:6" ht="38.1" customHeight="1" x14ac:dyDescent="0.25">
      <c r="A172" s="152"/>
      <c r="B172" s="225" t="s">
        <v>448</v>
      </c>
      <c r="C172" s="226"/>
      <c r="D172" s="226"/>
      <c r="E172" s="226"/>
      <c r="F172" s="227"/>
    </row>
    <row r="173" spans="1:6" ht="15.6" customHeight="1" x14ac:dyDescent="0.25">
      <c r="A173" s="152"/>
      <c r="B173" s="225" t="s">
        <v>468</v>
      </c>
      <c r="C173" s="226"/>
      <c r="D173" s="226"/>
      <c r="E173" s="226"/>
      <c r="F173" s="227"/>
    </row>
    <row r="174" spans="1:6" ht="15.6" customHeight="1" x14ac:dyDescent="0.25">
      <c r="A174" s="152"/>
      <c r="B174" s="225" t="s">
        <v>449</v>
      </c>
      <c r="C174" s="226"/>
      <c r="D174" s="226"/>
      <c r="E174" s="226"/>
      <c r="F174" s="227"/>
    </row>
    <row r="175" spans="1:6" ht="47.25" customHeight="1" x14ac:dyDescent="0.25">
      <c r="A175" s="152"/>
      <c r="B175" s="225" t="s">
        <v>469</v>
      </c>
      <c r="C175" s="226"/>
      <c r="D175" s="226"/>
      <c r="E175" s="226"/>
      <c r="F175" s="227"/>
    </row>
    <row r="176" spans="1:6" ht="15.6" customHeight="1" x14ac:dyDescent="0.25">
      <c r="A176" s="152"/>
      <c r="B176" s="225" t="s">
        <v>470</v>
      </c>
      <c r="C176" s="226"/>
      <c r="D176" s="226"/>
      <c r="E176" s="226"/>
      <c r="F176" s="227"/>
    </row>
    <row r="177" spans="1:6" ht="15.6" customHeight="1" x14ac:dyDescent="0.25">
      <c r="A177" s="152"/>
      <c r="B177" s="225" t="s">
        <v>471</v>
      </c>
      <c r="C177" s="226"/>
      <c r="D177" s="226"/>
      <c r="E177" s="226"/>
      <c r="F177" s="227"/>
    </row>
    <row r="178" spans="1:6" ht="34.5" customHeight="1" x14ac:dyDescent="0.25">
      <c r="A178" s="152"/>
      <c r="B178" s="225" t="s">
        <v>472</v>
      </c>
      <c r="C178" s="226"/>
      <c r="D178" s="226"/>
      <c r="E178" s="226"/>
      <c r="F178" s="227"/>
    </row>
    <row r="179" spans="1:6" ht="15.6" customHeight="1" x14ac:dyDescent="0.25">
      <c r="A179" s="152"/>
      <c r="B179" s="225" t="s">
        <v>473</v>
      </c>
      <c r="C179" s="226"/>
      <c r="D179" s="226"/>
      <c r="E179" s="226"/>
      <c r="F179" s="227"/>
    </row>
    <row r="180" spans="1:6" ht="38.1" customHeight="1" x14ac:dyDescent="0.25">
      <c r="A180" s="152"/>
      <c r="B180" s="225" t="s">
        <v>474</v>
      </c>
      <c r="C180" s="226"/>
      <c r="D180" s="226"/>
      <c r="E180" s="226"/>
      <c r="F180" s="227"/>
    </row>
    <row r="181" spans="1:6" x14ac:dyDescent="0.25">
      <c r="A181" s="152"/>
      <c r="B181" s="225" t="s">
        <v>450</v>
      </c>
      <c r="C181" s="226"/>
      <c r="D181" s="226"/>
      <c r="E181" s="226"/>
      <c r="F181" s="227"/>
    </row>
    <row r="182" spans="1:6" ht="38.1" customHeight="1" x14ac:dyDescent="0.25">
      <c r="A182" s="152"/>
      <c r="B182" s="225" t="s">
        <v>451</v>
      </c>
      <c r="C182" s="226"/>
      <c r="D182" s="226"/>
      <c r="E182" s="226"/>
      <c r="F182" s="227"/>
    </row>
    <row r="183" spans="1:6" ht="38.1" customHeight="1" x14ac:dyDescent="0.25">
      <c r="A183" s="167" t="s">
        <v>69</v>
      </c>
      <c r="B183" s="225" t="s">
        <v>452</v>
      </c>
      <c r="C183" s="226"/>
      <c r="D183" s="226"/>
      <c r="E183" s="226"/>
      <c r="F183" s="227"/>
    </row>
    <row r="184" spans="1:6" ht="46.15" customHeight="1" x14ac:dyDescent="0.25">
      <c r="A184" s="152"/>
      <c r="B184" s="225" t="s">
        <v>453</v>
      </c>
      <c r="C184" s="226"/>
      <c r="D184" s="226"/>
      <c r="E184" s="226"/>
      <c r="F184" s="227"/>
    </row>
    <row r="185" spans="1:6" ht="38.1" customHeight="1" x14ac:dyDescent="0.25">
      <c r="A185" s="152"/>
      <c r="B185" s="225" t="s">
        <v>475</v>
      </c>
      <c r="C185" s="226"/>
      <c r="D185" s="226"/>
      <c r="E185" s="226"/>
      <c r="F185" s="227"/>
    </row>
    <row r="186" spans="1:6" ht="30.6" customHeight="1" x14ac:dyDescent="0.25">
      <c r="A186" s="152"/>
      <c r="B186" s="225" t="s">
        <v>476</v>
      </c>
      <c r="C186" s="226"/>
      <c r="D186" s="226"/>
      <c r="E186" s="226"/>
      <c r="F186" s="227"/>
    </row>
    <row r="187" spans="1:6" ht="38.1" customHeight="1" x14ac:dyDescent="0.25">
      <c r="A187" s="152"/>
      <c r="B187" s="225" t="s">
        <v>477</v>
      </c>
      <c r="C187" s="226"/>
      <c r="D187" s="226"/>
      <c r="E187" s="226"/>
      <c r="F187" s="227"/>
    </row>
    <row r="188" spans="1:6" x14ac:dyDescent="0.25">
      <c r="A188" s="152"/>
      <c r="B188" s="225" t="s">
        <v>483</v>
      </c>
      <c r="C188" s="226"/>
      <c r="D188" s="226"/>
      <c r="E188" s="226"/>
      <c r="F188" s="227"/>
    </row>
    <row r="189" spans="1:6" ht="15.6" customHeight="1" x14ac:dyDescent="0.25">
      <c r="A189" s="152"/>
      <c r="B189" s="225" t="s">
        <v>454</v>
      </c>
      <c r="C189" s="226"/>
      <c r="D189" s="226"/>
      <c r="E189" s="226"/>
      <c r="F189" s="227"/>
    </row>
    <row r="190" spans="1:6" ht="39.6" customHeight="1" x14ac:dyDescent="0.25">
      <c r="A190" s="152"/>
      <c r="B190" s="225" t="s">
        <v>478</v>
      </c>
      <c r="C190" s="226"/>
      <c r="D190" s="226"/>
      <c r="E190" s="226"/>
      <c r="F190" s="227"/>
    </row>
    <row r="191" spans="1:6" ht="15.6" customHeight="1" x14ac:dyDescent="0.25">
      <c r="A191" s="152"/>
      <c r="B191" s="225" t="s">
        <v>455</v>
      </c>
      <c r="C191" s="226"/>
      <c r="D191" s="226"/>
      <c r="E191" s="226"/>
      <c r="F191" s="227"/>
    </row>
    <row r="192" spans="1:6" ht="39.6" customHeight="1" x14ac:dyDescent="0.25">
      <c r="A192" s="152"/>
      <c r="B192" s="225" t="s">
        <v>479</v>
      </c>
      <c r="C192" s="226"/>
      <c r="D192" s="226"/>
      <c r="E192" s="226"/>
      <c r="F192" s="227"/>
    </row>
    <row r="193" spans="1:6" ht="15.6" customHeight="1" x14ac:dyDescent="0.25">
      <c r="A193" s="152"/>
      <c r="B193" s="225" t="s">
        <v>456</v>
      </c>
      <c r="C193" s="226"/>
      <c r="D193" s="226"/>
      <c r="E193" s="226"/>
      <c r="F193" s="227"/>
    </row>
    <row r="194" spans="1:6" x14ac:dyDescent="0.25">
      <c r="A194" s="152"/>
      <c r="B194" s="225" t="s">
        <v>457</v>
      </c>
      <c r="C194" s="226"/>
      <c r="D194" s="226"/>
      <c r="E194" s="226"/>
      <c r="F194" s="227"/>
    </row>
    <row r="195" spans="1:6" ht="15.6" customHeight="1" x14ac:dyDescent="0.25">
      <c r="A195" s="152"/>
      <c r="B195" s="225" t="s">
        <v>458</v>
      </c>
      <c r="C195" s="226"/>
      <c r="D195" s="226"/>
      <c r="E195" s="226"/>
      <c r="F195" s="227"/>
    </row>
    <row r="196" spans="1:6" ht="16.899999999999999" customHeight="1" x14ac:dyDescent="0.25">
      <c r="A196" s="152"/>
      <c r="B196" s="225" t="s">
        <v>459</v>
      </c>
      <c r="C196" s="226"/>
      <c r="D196" s="226"/>
      <c r="E196" s="226"/>
      <c r="F196" s="227"/>
    </row>
    <row r="197" spans="1:6" ht="15.6" customHeight="1" x14ac:dyDescent="0.25">
      <c r="A197" s="152"/>
      <c r="B197" s="225" t="s">
        <v>480</v>
      </c>
      <c r="C197" s="226"/>
      <c r="D197" s="226"/>
      <c r="E197" s="226"/>
      <c r="F197" s="227"/>
    </row>
    <row r="198" spans="1:6" ht="15.6" customHeight="1" x14ac:dyDescent="0.25">
      <c r="A198" s="152"/>
      <c r="B198" s="225" t="s">
        <v>460</v>
      </c>
      <c r="C198" s="226"/>
      <c r="D198" s="226"/>
      <c r="E198" s="226"/>
      <c r="F198" s="227"/>
    </row>
    <row r="199" spans="1:6" ht="33" customHeight="1" x14ac:dyDescent="0.25">
      <c r="A199" s="152"/>
      <c r="B199" s="225" t="s">
        <v>481</v>
      </c>
      <c r="C199" s="226"/>
      <c r="D199" s="226"/>
      <c r="E199" s="226"/>
      <c r="F199" s="227"/>
    </row>
    <row r="200" spans="1:6" ht="18.600000000000001" customHeight="1" thickBot="1" x14ac:dyDescent="0.3">
      <c r="A200" s="153"/>
      <c r="B200" s="392" t="s">
        <v>482</v>
      </c>
      <c r="C200" s="393"/>
      <c r="D200" s="393"/>
      <c r="E200" s="393"/>
      <c r="F200" s="394"/>
    </row>
    <row r="201" spans="1:6" x14ac:dyDescent="0.25"/>
    <row r="202" spans="1:6" ht="18" customHeight="1" x14ac:dyDescent="0.25">
      <c r="A202" s="127" t="s">
        <v>168</v>
      </c>
      <c r="B202" s="59"/>
      <c r="C202" s="18"/>
      <c r="D202" s="18"/>
      <c r="E202" s="18"/>
      <c r="F202" s="18"/>
    </row>
    <row r="203" spans="1:6" x14ac:dyDescent="0.25"/>
    <row r="204" spans="1:6" ht="32.450000000000003" customHeight="1" x14ac:dyDescent="0.25">
      <c r="A204" s="395" t="s">
        <v>12</v>
      </c>
      <c r="B204" s="395"/>
      <c r="C204" s="395"/>
      <c r="D204" s="395"/>
      <c r="E204" s="395"/>
      <c r="F204" s="395"/>
    </row>
    <row r="205" spans="1:6" ht="409.5" customHeight="1" x14ac:dyDescent="0.25">
      <c r="A205" s="292" t="s">
        <v>604</v>
      </c>
      <c r="B205" s="292"/>
      <c r="C205" s="292"/>
      <c r="D205" s="292"/>
      <c r="E205" s="292"/>
      <c r="F205" s="292"/>
    </row>
    <row r="206" spans="1:6" ht="409.5" customHeight="1" x14ac:dyDescent="0.25">
      <c r="A206" s="292"/>
      <c r="B206" s="292"/>
      <c r="C206" s="292"/>
      <c r="D206" s="292"/>
      <c r="E206" s="292"/>
      <c r="F206" s="292"/>
    </row>
    <row r="207" spans="1:6" ht="409.5" customHeight="1" x14ac:dyDescent="0.25">
      <c r="A207" s="292"/>
      <c r="B207" s="292"/>
      <c r="C207" s="292"/>
      <c r="D207" s="292"/>
      <c r="E207" s="292"/>
      <c r="F207" s="292"/>
    </row>
    <row r="208" spans="1:6" ht="53.25" customHeight="1" x14ac:dyDescent="0.25">
      <c r="A208" s="292"/>
      <c r="B208" s="292"/>
      <c r="C208" s="292"/>
      <c r="D208" s="292"/>
      <c r="E208" s="292"/>
      <c r="F208" s="292"/>
    </row>
    <row r="209" spans="1:17" ht="20.25" customHeight="1" x14ac:dyDescent="0.25">
      <c r="A209" s="324" t="s">
        <v>395</v>
      </c>
      <c r="B209" s="324"/>
      <c r="C209" s="324"/>
      <c r="D209" s="324"/>
      <c r="E209" s="324"/>
      <c r="F209" s="324"/>
    </row>
    <row r="210" spans="1:17" s="26" customFormat="1" ht="189.75" customHeight="1" x14ac:dyDescent="0.25">
      <c r="A210" s="396" t="s">
        <v>603</v>
      </c>
      <c r="B210" s="396"/>
      <c r="C210" s="396"/>
      <c r="D210" s="396"/>
      <c r="E210" s="396"/>
      <c r="F210" s="396"/>
    </row>
    <row r="211" spans="1:17" x14ac:dyDescent="0.25"/>
    <row r="212" spans="1:17" x14ac:dyDescent="0.25">
      <c r="A212" s="125" t="s">
        <v>222</v>
      </c>
      <c r="B212" s="81"/>
      <c r="C212" s="82"/>
      <c r="D212" s="82"/>
      <c r="E212" s="82"/>
      <c r="F212" s="82"/>
    </row>
    <row r="213" spans="1:17" ht="39" customHeight="1" x14ac:dyDescent="0.25">
      <c r="A213" s="263" t="s">
        <v>221</v>
      </c>
      <c r="B213" s="263"/>
      <c r="C213" s="263"/>
      <c r="D213" s="263"/>
      <c r="E213" s="263"/>
      <c r="F213" s="263"/>
    </row>
    <row r="214" spans="1:17" ht="393.75" customHeight="1" x14ac:dyDescent="0.25">
      <c r="A214" s="292" t="s">
        <v>606</v>
      </c>
      <c r="B214" s="292"/>
      <c r="C214" s="292"/>
      <c r="D214" s="292"/>
      <c r="E214" s="292"/>
      <c r="F214" s="292"/>
    </row>
    <row r="215" spans="1:17" ht="20.25" customHeight="1" x14ac:dyDescent="0.25">
      <c r="A215" s="324" t="s">
        <v>395</v>
      </c>
      <c r="B215" s="324"/>
      <c r="C215" s="324"/>
      <c r="D215" s="324"/>
      <c r="E215" s="324"/>
      <c r="F215" s="324"/>
    </row>
    <row r="216" spans="1:17" ht="200.1" customHeight="1" x14ac:dyDescent="0.25">
      <c r="A216" s="269" t="s">
        <v>605</v>
      </c>
      <c r="B216" s="269"/>
      <c r="C216" s="269"/>
      <c r="D216" s="269"/>
      <c r="E216" s="269"/>
      <c r="F216" s="269"/>
    </row>
    <row r="217" spans="1:17" x14ac:dyDescent="0.25"/>
    <row r="218" spans="1:17" x14ac:dyDescent="0.25">
      <c r="A218" s="98" t="s">
        <v>384</v>
      </c>
      <c r="B218" s="61"/>
      <c r="C218" s="61"/>
      <c r="D218" s="61"/>
      <c r="E218" s="61"/>
      <c r="F218" s="61"/>
      <c r="G218" s="62"/>
      <c r="H218" s="62"/>
      <c r="I218" s="62"/>
      <c r="J218" s="62"/>
      <c r="K218" s="62"/>
      <c r="L218" s="62"/>
      <c r="M218" s="62"/>
      <c r="N218" s="62"/>
      <c r="O218" s="62"/>
      <c r="P218" s="62"/>
      <c r="Q218" s="62"/>
    </row>
    <row r="219" spans="1:17" ht="26.25" customHeight="1" x14ac:dyDescent="0.25">
      <c r="A219" s="387" t="s">
        <v>576</v>
      </c>
      <c r="B219" s="387"/>
      <c r="C219" s="387"/>
      <c r="D219" s="387"/>
      <c r="E219" s="387"/>
      <c r="F219" s="387"/>
    </row>
    <row r="220" spans="1:17" ht="50.1" customHeight="1" x14ac:dyDescent="0.25">
      <c r="A220" s="397" t="s">
        <v>644</v>
      </c>
      <c r="B220" s="380"/>
      <c r="C220" s="380"/>
      <c r="D220" s="380"/>
      <c r="E220" s="380"/>
      <c r="F220" s="380"/>
    </row>
    <row r="221" spans="1:17" x14ac:dyDescent="0.25"/>
    <row r="222" spans="1:17" x14ac:dyDescent="0.25">
      <c r="A222" s="98" t="s">
        <v>52</v>
      </c>
      <c r="B222" s="18"/>
      <c r="C222" s="18"/>
      <c r="D222" s="18"/>
      <c r="E222" s="18"/>
      <c r="F222" s="18"/>
    </row>
    <row r="223" spans="1:17" ht="36" customHeight="1" x14ac:dyDescent="0.25">
      <c r="A223" s="264" t="s">
        <v>521</v>
      </c>
      <c r="B223" s="265"/>
      <c r="C223" s="265"/>
      <c r="D223" s="265"/>
      <c r="E223" s="265"/>
      <c r="F223" s="265"/>
    </row>
    <row r="224" spans="1:17" x14ac:dyDescent="0.25">
      <c r="A224" s="292" t="s">
        <v>163</v>
      </c>
      <c r="B224" s="292"/>
      <c r="C224" s="292"/>
      <c r="D224" s="292"/>
      <c r="E224" s="292"/>
      <c r="F224" s="292"/>
    </row>
    <row r="225" spans="1:6" ht="20.25" customHeight="1" x14ac:dyDescent="0.25">
      <c r="A225" s="324" t="s">
        <v>402</v>
      </c>
      <c r="B225" s="324"/>
      <c r="C225" s="324"/>
      <c r="D225" s="324"/>
      <c r="E225" s="324"/>
      <c r="F225" s="324"/>
    </row>
    <row r="226" spans="1:6" s="26" customFormat="1" ht="75" customHeight="1" x14ac:dyDescent="0.25">
      <c r="A226" s="380"/>
      <c r="B226" s="380"/>
      <c r="C226" s="380"/>
      <c r="D226" s="380"/>
      <c r="E226" s="380"/>
      <c r="F226" s="380"/>
    </row>
    <row r="227" spans="1:6" x14ac:dyDescent="0.25">
      <c r="A227" s="98" t="s">
        <v>13</v>
      </c>
      <c r="B227" s="18"/>
      <c r="C227" s="18"/>
      <c r="D227" s="18"/>
      <c r="E227" s="18"/>
      <c r="F227" s="18"/>
    </row>
    <row r="228" spans="1:6" x14ac:dyDescent="0.25"/>
    <row r="229" spans="1:6" x14ac:dyDescent="0.25">
      <c r="A229" s="127" t="s">
        <v>385</v>
      </c>
      <c r="B229" s="18"/>
      <c r="C229" s="18"/>
      <c r="D229" s="18"/>
      <c r="E229" s="18"/>
      <c r="F229" s="18"/>
    </row>
    <row r="230" spans="1:6" ht="16.5" thickBot="1" x14ac:dyDescent="0.3">
      <c r="A230" s="14"/>
      <c r="B230" s="15"/>
      <c r="C230" s="15"/>
      <c r="D230" s="15"/>
      <c r="E230" s="15"/>
      <c r="F230" s="15"/>
    </row>
    <row r="231" spans="1:6" x14ac:dyDescent="0.25">
      <c r="A231" s="99"/>
      <c r="B231" s="28"/>
      <c r="C231" s="29" t="s">
        <v>68</v>
      </c>
      <c r="D231" s="119"/>
      <c r="E231" s="120"/>
      <c r="F231" s="121"/>
    </row>
    <row r="232" spans="1:6" x14ac:dyDescent="0.25">
      <c r="A232" s="367" t="s">
        <v>14</v>
      </c>
      <c r="B232" s="85" t="s">
        <v>144</v>
      </c>
      <c r="C232" s="154"/>
      <c r="D232" s="122"/>
      <c r="E232" s="123"/>
      <c r="F232" s="124"/>
    </row>
    <row r="233" spans="1:6" ht="53.25" customHeight="1" x14ac:dyDescent="0.25">
      <c r="A233" s="368"/>
      <c r="B233" s="85" t="s">
        <v>143</v>
      </c>
      <c r="C233" s="154"/>
      <c r="D233" s="360"/>
      <c r="E233" s="361"/>
      <c r="F233" s="362"/>
    </row>
    <row r="234" spans="1:6" ht="45" customHeight="1" thickBot="1" x14ac:dyDescent="0.3">
      <c r="A234" s="369"/>
      <c r="B234" s="86" t="s">
        <v>378</v>
      </c>
      <c r="C234" s="155"/>
      <c r="D234" s="363"/>
      <c r="E234" s="364"/>
      <c r="F234" s="365"/>
    </row>
    <row r="235" spans="1:6" ht="27" customHeight="1" x14ac:dyDescent="0.25"/>
    <row r="236" spans="1:6" x14ac:dyDescent="0.25">
      <c r="A236" s="127" t="s">
        <v>386</v>
      </c>
      <c r="B236" s="18"/>
      <c r="C236" s="18"/>
      <c r="D236" s="18"/>
      <c r="E236" s="18"/>
      <c r="F236" s="18"/>
    </row>
    <row r="237" spans="1:6" x14ac:dyDescent="0.25">
      <c r="A237" s="100"/>
      <c r="B237" s="15"/>
      <c r="C237" s="15"/>
      <c r="D237" s="15"/>
      <c r="E237" s="15"/>
      <c r="F237" s="15"/>
    </row>
    <row r="238" spans="1:6" ht="30.75" customHeight="1" x14ac:dyDescent="0.25">
      <c r="A238" s="101"/>
      <c r="B238" s="30"/>
      <c r="C238" s="30"/>
      <c r="D238" s="133" t="s">
        <v>146</v>
      </c>
      <c r="E238" s="378" t="s">
        <v>401</v>
      </c>
      <c r="F238" s="379"/>
    </row>
    <row r="239" spans="1:6" ht="75" customHeight="1" x14ac:dyDescent="0.25">
      <c r="A239" s="375" t="s">
        <v>15</v>
      </c>
      <c r="B239" s="374" t="s">
        <v>403</v>
      </c>
      <c r="C239" s="374"/>
      <c r="D239" s="154"/>
      <c r="E239" s="370"/>
      <c r="F239" s="371"/>
    </row>
    <row r="240" spans="1:6" ht="36" customHeight="1" x14ac:dyDescent="0.25">
      <c r="A240" s="375"/>
      <c r="B240" s="374" t="s">
        <v>160</v>
      </c>
      <c r="C240" s="374"/>
      <c r="D240" s="154"/>
      <c r="E240" s="370"/>
      <c r="F240" s="371"/>
    </row>
    <row r="241" spans="1:6" ht="38.25" customHeight="1" x14ac:dyDescent="0.25">
      <c r="A241" s="375"/>
      <c r="B241" s="374" t="s">
        <v>161</v>
      </c>
      <c r="C241" s="374"/>
      <c r="D241" s="154"/>
      <c r="E241" s="370"/>
      <c r="F241" s="371"/>
    </row>
    <row r="242" spans="1:6" ht="36" customHeight="1" x14ac:dyDescent="0.25">
      <c r="A242" s="375"/>
      <c r="B242" s="374" t="s">
        <v>150</v>
      </c>
      <c r="C242" s="374"/>
      <c r="D242" s="154"/>
      <c r="E242" s="49"/>
      <c r="F242" s="20"/>
    </row>
    <row r="243" spans="1:6" x14ac:dyDescent="0.25">
      <c r="A243" s="375"/>
      <c r="B243" s="374" t="s">
        <v>114</v>
      </c>
      <c r="C243" s="374"/>
      <c r="D243" s="154"/>
      <c r="E243" s="370"/>
      <c r="F243" s="371"/>
    </row>
    <row r="244" spans="1:6" x14ac:dyDescent="0.25"/>
    <row r="245" spans="1:6" x14ac:dyDescent="0.25">
      <c r="A245" s="127" t="s">
        <v>404</v>
      </c>
      <c r="B245" s="59"/>
      <c r="C245" s="18"/>
      <c r="D245" s="18"/>
      <c r="E245" s="18"/>
      <c r="F245" s="18"/>
    </row>
    <row r="246" spans="1:6" ht="16.5" thickBot="1" x14ac:dyDescent="0.3">
      <c r="A246" s="14"/>
      <c r="B246" s="63"/>
      <c r="C246" s="15"/>
      <c r="D246" s="15"/>
      <c r="E246" s="15"/>
      <c r="F246" s="15"/>
    </row>
    <row r="247" spans="1:6" x14ac:dyDescent="0.25">
      <c r="A247" s="64"/>
      <c r="B247" s="65"/>
      <c r="C247" s="28"/>
      <c r="D247" s="28"/>
      <c r="E247" s="28"/>
      <c r="F247" s="50" t="s">
        <v>68</v>
      </c>
    </row>
    <row r="248" spans="1:6" ht="21.75" customHeight="1" x14ac:dyDescent="0.25">
      <c r="A248" s="376" t="s">
        <v>15</v>
      </c>
      <c r="B248" s="239" t="s">
        <v>135</v>
      </c>
      <c r="C248" s="239"/>
      <c r="D248" s="239"/>
      <c r="E248" s="239"/>
      <c r="F248" s="156"/>
    </row>
    <row r="249" spans="1:6" ht="21.75" customHeight="1" x14ac:dyDescent="0.25">
      <c r="A249" s="376"/>
      <c r="B249" s="239" t="s">
        <v>136</v>
      </c>
      <c r="C249" s="239"/>
      <c r="D249" s="239"/>
      <c r="E249" s="239"/>
      <c r="F249" s="156"/>
    </row>
    <row r="250" spans="1:6" ht="52.5" customHeight="1" x14ac:dyDescent="0.25">
      <c r="A250" s="376"/>
      <c r="B250" s="381" t="s">
        <v>137</v>
      </c>
      <c r="C250" s="381"/>
      <c r="D250" s="381"/>
      <c r="E250" s="381"/>
      <c r="F250" s="156"/>
    </row>
    <row r="251" spans="1:6" ht="34.5" customHeight="1" thickBot="1" x14ac:dyDescent="0.3">
      <c r="A251" s="377"/>
      <c r="B251" s="276" t="s">
        <v>138</v>
      </c>
      <c r="C251" s="276"/>
      <c r="D251" s="276"/>
      <c r="E251" s="276"/>
      <c r="F251" s="157"/>
    </row>
    <row r="252" spans="1:6" x14ac:dyDescent="0.25">
      <c r="A252" s="31"/>
      <c r="B252" s="31"/>
      <c r="C252" s="31"/>
    </row>
    <row r="253" spans="1:6" ht="67.5" customHeight="1" x14ac:dyDescent="0.25">
      <c r="A253" s="373" t="s">
        <v>541</v>
      </c>
      <c r="B253" s="373"/>
      <c r="C253" s="373"/>
      <c r="D253" s="373"/>
      <c r="E253" s="373"/>
      <c r="F253" s="373"/>
    </row>
    <row r="254" spans="1:6" x14ac:dyDescent="0.25">
      <c r="A254" s="97" t="s">
        <v>405</v>
      </c>
      <c r="B254" s="18"/>
      <c r="C254" s="18"/>
      <c r="D254" s="18"/>
      <c r="E254" s="18"/>
      <c r="F254" s="18"/>
    </row>
    <row r="255" spans="1:6" x14ac:dyDescent="0.25"/>
    <row r="256" spans="1:6" x14ac:dyDescent="0.25">
      <c r="A256" s="97" t="s">
        <v>16</v>
      </c>
      <c r="B256" s="22"/>
      <c r="C256" s="18"/>
      <c r="D256" s="18"/>
      <c r="E256" s="18"/>
      <c r="F256" s="18"/>
    </row>
    <row r="257" spans="1:6" ht="18.75" customHeight="1" x14ac:dyDescent="0.25">
      <c r="A257" s="147"/>
      <c r="B257" s="84" t="s">
        <v>86</v>
      </c>
      <c r="C257" s="15"/>
      <c r="D257" s="147"/>
      <c r="E257" s="84" t="s">
        <v>90</v>
      </c>
      <c r="F257" s="15"/>
    </row>
    <row r="258" spans="1:6" ht="18.75" customHeight="1" x14ac:dyDescent="0.25">
      <c r="A258" s="147"/>
      <c r="B258" s="84" t="s">
        <v>95</v>
      </c>
      <c r="C258" s="15"/>
      <c r="D258" s="147"/>
      <c r="E258" s="84" t="s">
        <v>91</v>
      </c>
      <c r="F258" s="15"/>
    </row>
    <row r="259" spans="1:6" ht="18.75" customHeight="1" x14ac:dyDescent="0.25">
      <c r="A259" s="147"/>
      <c r="B259" s="84" t="s">
        <v>87</v>
      </c>
      <c r="C259" s="15"/>
      <c r="D259" s="147"/>
      <c r="E259" s="84" t="s">
        <v>92</v>
      </c>
      <c r="F259" s="15"/>
    </row>
    <row r="260" spans="1:6" ht="18.75" customHeight="1" x14ac:dyDescent="0.25">
      <c r="A260" s="147"/>
      <c r="B260" s="84" t="s">
        <v>88</v>
      </c>
      <c r="C260" s="15"/>
      <c r="D260" s="147"/>
      <c r="E260" s="84" t="s">
        <v>93</v>
      </c>
      <c r="F260" s="15"/>
    </row>
    <row r="261" spans="1:6" ht="18.75" customHeight="1" x14ac:dyDescent="0.25">
      <c r="A261" s="147"/>
      <c r="B261" s="84" t="s">
        <v>89</v>
      </c>
      <c r="C261" s="15"/>
      <c r="D261" s="147"/>
      <c r="E261" s="84" t="s">
        <v>94</v>
      </c>
      <c r="F261" s="15"/>
    </row>
    <row r="262" spans="1:6" ht="18.75" customHeight="1" x14ac:dyDescent="0.25"/>
    <row r="263" spans="1:6" ht="18.75" customHeight="1" x14ac:dyDescent="0.25">
      <c r="A263" s="97" t="s">
        <v>17</v>
      </c>
      <c r="B263" s="18"/>
      <c r="C263" s="18"/>
      <c r="D263" s="18"/>
      <c r="E263" s="18"/>
      <c r="F263" s="18"/>
    </row>
    <row r="264" spans="1:6" ht="18.75" customHeight="1" x14ac:dyDescent="0.25">
      <c r="A264" s="147"/>
      <c r="B264" s="84" t="s">
        <v>96</v>
      </c>
      <c r="D264" s="147"/>
      <c r="E264" s="84" t="s">
        <v>543</v>
      </c>
    </row>
    <row r="265" spans="1:6" ht="18.75" customHeight="1" x14ac:dyDescent="0.25">
      <c r="A265" s="147"/>
      <c r="B265" s="84" t="s">
        <v>97</v>
      </c>
      <c r="D265" s="147"/>
      <c r="E265" s="84" t="s">
        <v>544</v>
      </c>
    </row>
    <row r="266" spans="1:6" ht="18.75" customHeight="1" x14ac:dyDescent="0.25">
      <c r="A266" s="147"/>
      <c r="B266" s="84" t="s">
        <v>98</v>
      </c>
      <c r="D266" s="147"/>
      <c r="E266" s="84" t="s">
        <v>545</v>
      </c>
    </row>
    <row r="267" spans="1:6" x14ac:dyDescent="0.25">
      <c r="A267" s="147"/>
      <c r="B267" s="84" t="s">
        <v>99</v>
      </c>
      <c r="D267" s="147"/>
      <c r="E267" s="84" t="s">
        <v>546</v>
      </c>
    </row>
    <row r="268" spans="1:6" x14ac:dyDescent="0.25">
      <c r="A268" s="147"/>
      <c r="B268" s="84" t="s">
        <v>100</v>
      </c>
      <c r="D268" s="147"/>
      <c r="E268" s="84" t="s">
        <v>547</v>
      </c>
    </row>
    <row r="269" spans="1:6" ht="18.75" customHeight="1" x14ac:dyDescent="0.25">
      <c r="A269" s="147"/>
      <c r="B269" s="84" t="s">
        <v>101</v>
      </c>
    </row>
    <row r="270" spans="1:6" ht="18.75" customHeight="1" x14ac:dyDescent="0.25"/>
    <row r="271" spans="1:6" x14ac:dyDescent="0.25">
      <c r="A271" s="97" t="s">
        <v>18</v>
      </c>
      <c r="B271" s="22"/>
      <c r="C271" s="18"/>
      <c r="D271" s="18"/>
      <c r="E271" s="18"/>
      <c r="F271" s="18"/>
    </row>
    <row r="272" spans="1:6" x14ac:dyDescent="0.25">
      <c r="A272" s="372" t="s">
        <v>163</v>
      </c>
      <c r="B272" s="372"/>
      <c r="C272" s="372"/>
      <c r="D272" s="372"/>
      <c r="E272" s="372"/>
      <c r="F272" s="372"/>
    </row>
    <row r="273" spans="1:11" x14ac:dyDescent="0.25">
      <c r="A273" s="324" t="s">
        <v>395</v>
      </c>
      <c r="B273" s="324"/>
      <c r="C273" s="324"/>
      <c r="D273" s="324"/>
      <c r="E273" s="324"/>
      <c r="F273" s="324"/>
    </row>
    <row r="274" spans="1:11" ht="99.95" customHeight="1" x14ac:dyDescent="0.25">
      <c r="A274" s="231"/>
      <c r="B274" s="231"/>
      <c r="C274" s="231"/>
      <c r="D274" s="231"/>
      <c r="E274" s="231"/>
      <c r="F274" s="231"/>
    </row>
    <row r="275" spans="1:11" x14ac:dyDescent="0.25"/>
    <row r="276" spans="1:11" x14ac:dyDescent="0.25">
      <c r="A276" s="97" t="s">
        <v>19</v>
      </c>
      <c r="B276" s="18"/>
      <c r="C276" s="18"/>
      <c r="D276" s="18"/>
      <c r="E276" s="18"/>
      <c r="F276" s="18"/>
    </row>
    <row r="277" spans="1:11" x14ac:dyDescent="0.25">
      <c r="A277" s="267" t="s">
        <v>522</v>
      </c>
      <c r="B277" s="366"/>
      <c r="C277" s="366"/>
      <c r="D277" s="366"/>
      <c r="E277" s="366"/>
      <c r="F277" s="366"/>
    </row>
    <row r="278" spans="1:11" x14ac:dyDescent="0.25">
      <c r="A278" s="372" t="s">
        <v>163</v>
      </c>
      <c r="B278" s="372"/>
      <c r="C278" s="372"/>
      <c r="D278" s="372"/>
      <c r="E278" s="372"/>
      <c r="F278" s="372"/>
    </row>
    <row r="279" spans="1:11" x14ac:dyDescent="0.25">
      <c r="A279" s="324" t="s">
        <v>395</v>
      </c>
      <c r="B279" s="324"/>
      <c r="C279" s="324"/>
      <c r="D279" s="324"/>
      <c r="E279" s="324"/>
      <c r="F279" s="324"/>
    </row>
    <row r="280" spans="1:11" ht="99.95" customHeight="1" x14ac:dyDescent="0.25">
      <c r="A280" s="231"/>
      <c r="B280" s="231"/>
      <c r="C280" s="231"/>
      <c r="D280" s="231"/>
      <c r="E280" s="231"/>
      <c r="F280" s="231"/>
    </row>
    <row r="281" spans="1:11" x14ac:dyDescent="0.25">
      <c r="A281" s="132"/>
      <c r="B281" s="131"/>
      <c r="C281" s="66"/>
      <c r="D281" s="66"/>
      <c r="E281" s="66"/>
      <c r="F281" s="66"/>
    </row>
    <row r="282" spans="1:11" x14ac:dyDescent="0.25">
      <c r="A282" s="127" t="s">
        <v>387</v>
      </c>
      <c r="B282" s="18"/>
      <c r="C282" s="18"/>
      <c r="D282" s="18"/>
      <c r="E282" s="18"/>
      <c r="F282" s="18"/>
    </row>
    <row r="283" spans="1:11" ht="16.5" thickBot="1" x14ac:dyDescent="0.3">
      <c r="G283" s="15"/>
      <c r="H283" s="15"/>
      <c r="I283" s="15"/>
      <c r="J283" s="15"/>
      <c r="K283" s="15"/>
    </row>
    <row r="284" spans="1:11" ht="31.5" customHeight="1" thickBot="1" x14ac:dyDescent="0.3">
      <c r="A284" s="102"/>
      <c r="B284" s="285" t="s">
        <v>58</v>
      </c>
      <c r="C284" s="286"/>
      <c r="D284" s="384" t="s">
        <v>373</v>
      </c>
      <c r="E284" s="385"/>
      <c r="F284" s="386"/>
      <c r="G284" s="15"/>
      <c r="H284" s="15"/>
      <c r="I284" s="15"/>
      <c r="J284" s="15"/>
      <c r="K284" s="15"/>
    </row>
    <row r="285" spans="1:11" ht="60" customHeight="1" x14ac:dyDescent="0.25">
      <c r="A285" s="347" t="s">
        <v>388</v>
      </c>
      <c r="B285" s="87" t="s">
        <v>60</v>
      </c>
      <c r="C285" s="173" t="s">
        <v>577</v>
      </c>
      <c r="D285" s="332" t="s">
        <v>61</v>
      </c>
      <c r="E285" s="333"/>
      <c r="F285" s="334"/>
      <c r="G285" s="15"/>
      <c r="H285" s="15"/>
      <c r="I285" s="15"/>
      <c r="J285" s="15"/>
      <c r="K285" s="15"/>
    </row>
    <row r="286" spans="1:11" x14ac:dyDescent="0.25">
      <c r="A286" s="348"/>
      <c r="B286" s="88" t="s">
        <v>102</v>
      </c>
      <c r="C286" s="170" t="s">
        <v>69</v>
      </c>
      <c r="D286" s="335"/>
      <c r="E286" s="336"/>
      <c r="F286" s="337"/>
      <c r="G286" s="15"/>
      <c r="H286" s="15"/>
      <c r="I286" s="15"/>
      <c r="J286" s="15"/>
      <c r="K286" s="15"/>
    </row>
    <row r="287" spans="1:11" ht="16.5" thickBot="1" x14ac:dyDescent="0.3">
      <c r="A287" s="349"/>
      <c r="B287" s="89" t="s">
        <v>103</v>
      </c>
      <c r="C287" s="170"/>
      <c r="D287" s="338"/>
      <c r="E287" s="339"/>
      <c r="F287" s="340"/>
      <c r="G287" s="15"/>
      <c r="H287" s="15"/>
      <c r="I287" s="15"/>
      <c r="J287" s="15"/>
      <c r="K287" s="15"/>
    </row>
    <row r="288" spans="1:11" x14ac:dyDescent="0.25">
      <c r="A288" s="344" t="s">
        <v>389</v>
      </c>
      <c r="B288" s="112" t="s">
        <v>63</v>
      </c>
      <c r="C288" s="113"/>
      <c r="D288" s="277" t="s">
        <v>62</v>
      </c>
      <c r="E288" s="277"/>
      <c r="F288" s="50" t="s">
        <v>132</v>
      </c>
      <c r="G288" s="15"/>
      <c r="H288" s="15"/>
      <c r="I288" s="15"/>
      <c r="J288" s="15"/>
      <c r="K288" s="15"/>
    </row>
    <row r="289" spans="1:11" ht="53.25" customHeight="1" x14ac:dyDescent="0.25">
      <c r="A289" s="345"/>
      <c r="B289" s="88" t="s">
        <v>104</v>
      </c>
      <c r="C289" s="146" t="s">
        <v>69</v>
      </c>
      <c r="D289" s="281" t="s">
        <v>151</v>
      </c>
      <c r="E289" s="282"/>
      <c r="F289" s="156"/>
      <c r="G289" s="54"/>
      <c r="H289" s="15"/>
      <c r="I289" s="15"/>
      <c r="J289" s="15"/>
      <c r="K289" s="15"/>
    </row>
    <row r="290" spans="1:11" ht="51" customHeight="1" x14ac:dyDescent="0.25">
      <c r="A290" s="345"/>
      <c r="B290" s="88" t="s">
        <v>155</v>
      </c>
      <c r="C290" s="168"/>
      <c r="D290" s="281" t="s">
        <v>152</v>
      </c>
      <c r="E290" s="282"/>
      <c r="F290" s="156"/>
      <c r="G290" s="55"/>
      <c r="H290" s="15"/>
      <c r="I290" s="15"/>
      <c r="J290" s="15"/>
      <c r="K290" s="15"/>
    </row>
    <row r="291" spans="1:11" x14ac:dyDescent="0.25">
      <c r="A291" s="345"/>
      <c r="B291" s="114" t="s">
        <v>156</v>
      </c>
      <c r="C291" s="168"/>
      <c r="D291" s="281" t="s">
        <v>153</v>
      </c>
      <c r="E291" s="282"/>
      <c r="F291" s="156"/>
      <c r="G291" s="15"/>
      <c r="H291" s="15"/>
      <c r="I291" s="15"/>
      <c r="J291" s="15"/>
      <c r="K291" s="15"/>
    </row>
    <row r="292" spans="1:11" x14ac:dyDescent="0.25">
      <c r="A292" s="345"/>
      <c r="B292" s="115" t="s">
        <v>105</v>
      </c>
      <c r="C292" s="168"/>
      <c r="D292" s="281" t="s">
        <v>154</v>
      </c>
      <c r="E292" s="282"/>
      <c r="F292" s="156"/>
      <c r="G292" s="15"/>
      <c r="H292" s="15"/>
      <c r="I292" s="15"/>
      <c r="J292" s="15"/>
      <c r="K292" s="15"/>
    </row>
    <row r="293" spans="1:11" x14ac:dyDescent="0.25">
      <c r="A293" s="345"/>
      <c r="B293" s="116" t="s">
        <v>64</v>
      </c>
      <c r="C293" s="117"/>
      <c r="D293" s="32"/>
      <c r="E293" s="32"/>
      <c r="F293" s="33"/>
      <c r="G293" s="15"/>
      <c r="H293" s="15"/>
      <c r="I293" s="15"/>
      <c r="J293" s="15"/>
      <c r="K293" s="15"/>
    </row>
    <row r="294" spans="1:11" ht="36.75" customHeight="1" thickBot="1" x14ac:dyDescent="0.3">
      <c r="A294" s="346"/>
      <c r="B294" s="118" t="s">
        <v>406</v>
      </c>
      <c r="C294" s="169"/>
      <c r="D294" s="34"/>
      <c r="E294" s="34"/>
      <c r="F294" s="35"/>
      <c r="G294" s="15"/>
      <c r="H294" s="15"/>
      <c r="I294" s="15"/>
      <c r="J294" s="15"/>
      <c r="K294" s="15"/>
    </row>
    <row r="295" spans="1:11" ht="34.5" customHeight="1" x14ac:dyDescent="0.25">
      <c r="A295" s="344" t="s">
        <v>407</v>
      </c>
      <c r="B295" s="283" t="s">
        <v>65</v>
      </c>
      <c r="C295" s="284"/>
      <c r="D295" s="285" t="s">
        <v>162</v>
      </c>
      <c r="E295" s="286"/>
      <c r="F295" s="287"/>
      <c r="G295" s="15"/>
      <c r="H295" s="15"/>
      <c r="I295" s="15"/>
      <c r="J295" s="15"/>
      <c r="K295" s="15"/>
    </row>
    <row r="296" spans="1:11" ht="142.5" customHeight="1" x14ac:dyDescent="0.25">
      <c r="A296" s="345"/>
      <c r="B296" s="350" t="s">
        <v>608</v>
      </c>
      <c r="C296" s="351"/>
      <c r="D296" s="254" t="s">
        <v>163</v>
      </c>
      <c r="E296" s="255"/>
      <c r="F296" s="256"/>
      <c r="G296" s="15"/>
      <c r="H296" s="15"/>
      <c r="I296" s="15"/>
      <c r="J296" s="15"/>
      <c r="K296" s="15"/>
    </row>
    <row r="297" spans="1:11" ht="93.75" customHeight="1" x14ac:dyDescent="0.25">
      <c r="A297" s="345"/>
      <c r="B297" s="382" t="s">
        <v>607</v>
      </c>
      <c r="C297" s="383"/>
      <c r="D297" s="270" t="s">
        <v>645</v>
      </c>
      <c r="E297" s="271"/>
      <c r="F297" s="272"/>
      <c r="G297" s="15"/>
      <c r="H297" s="15"/>
      <c r="I297" s="15"/>
      <c r="J297" s="15"/>
      <c r="K297" s="15"/>
    </row>
    <row r="298" spans="1:11" ht="47.25" customHeight="1" thickBot="1" x14ac:dyDescent="0.3">
      <c r="A298" s="346"/>
      <c r="B298" s="56"/>
      <c r="C298" s="52"/>
      <c r="D298" s="326"/>
      <c r="E298" s="327"/>
      <c r="F298" s="328"/>
      <c r="G298" s="15"/>
      <c r="H298" s="15"/>
      <c r="I298" s="15"/>
      <c r="J298" s="15"/>
      <c r="K298" s="15"/>
    </row>
    <row r="299" spans="1:11" ht="65.45" customHeight="1" x14ac:dyDescent="0.25">
      <c r="A299" s="355" t="s">
        <v>408</v>
      </c>
      <c r="B299" s="341" t="s">
        <v>61</v>
      </c>
      <c r="C299" s="342"/>
      <c r="D299" s="352" t="s">
        <v>523</v>
      </c>
      <c r="E299" s="353"/>
      <c r="F299" s="354"/>
      <c r="G299" s="15"/>
      <c r="H299" s="15"/>
      <c r="I299" s="15"/>
      <c r="J299" s="15"/>
      <c r="K299" s="15"/>
    </row>
    <row r="300" spans="1:11" ht="116.25" customHeight="1" thickBot="1" x14ac:dyDescent="0.3">
      <c r="A300" s="356"/>
      <c r="B300" s="235"/>
      <c r="C300" s="236"/>
      <c r="D300" s="329"/>
      <c r="E300" s="330"/>
      <c r="F300" s="331"/>
      <c r="G300" s="15"/>
      <c r="H300" s="15"/>
      <c r="I300" s="15"/>
      <c r="J300" s="15"/>
      <c r="K300" s="15"/>
    </row>
    <row r="301" spans="1:11" x14ac:dyDescent="0.25"/>
    <row r="302" spans="1:11" x14ac:dyDescent="0.25">
      <c r="A302" s="18" t="s">
        <v>374</v>
      </c>
      <c r="B302" s="18"/>
      <c r="C302" s="18"/>
      <c r="D302" s="18"/>
      <c r="E302" s="18"/>
      <c r="F302" s="18"/>
    </row>
    <row r="303" spans="1:11" ht="83.45" customHeight="1" x14ac:dyDescent="0.25">
      <c r="A303" s="325"/>
      <c r="B303" s="325"/>
      <c r="C303" s="325"/>
      <c r="D303" s="325"/>
      <c r="E303" s="325"/>
      <c r="F303" s="325"/>
    </row>
    <row r="304" spans="1:11" x14ac:dyDescent="0.25"/>
    <row r="305" spans="1:7" ht="18.75" customHeight="1" x14ac:dyDescent="0.25">
      <c r="A305" s="127" t="s">
        <v>169</v>
      </c>
      <c r="B305" s="18"/>
      <c r="C305" s="18"/>
      <c r="D305" s="18"/>
      <c r="E305" s="18"/>
      <c r="F305" s="18"/>
      <c r="G305" s="15"/>
    </row>
    <row r="306" spans="1:7" ht="16.5" thickBot="1" x14ac:dyDescent="0.3">
      <c r="A306" s="67"/>
    </row>
    <row r="307" spans="1:7" x14ac:dyDescent="0.25">
      <c r="A307" s="64" t="s">
        <v>390</v>
      </c>
      <c r="B307" s="28"/>
      <c r="C307" s="28"/>
      <c r="D307" s="28"/>
      <c r="E307" s="28"/>
      <c r="F307" s="36"/>
    </row>
    <row r="308" spans="1:7" ht="18.75" customHeight="1" x14ac:dyDescent="0.25">
      <c r="A308" s="167" t="s">
        <v>69</v>
      </c>
      <c r="B308" s="78" t="s">
        <v>49</v>
      </c>
      <c r="C308" s="79"/>
      <c r="D308" s="79"/>
      <c r="E308" s="79"/>
      <c r="F308" s="90"/>
    </row>
    <row r="309" spans="1:7" x14ac:dyDescent="0.25">
      <c r="A309" s="152"/>
      <c r="B309" s="128" t="s">
        <v>50</v>
      </c>
      <c r="C309" s="79"/>
      <c r="D309" s="79"/>
      <c r="E309" s="79"/>
      <c r="F309" s="90"/>
    </row>
    <row r="310" spans="1:7" ht="18.75" customHeight="1" x14ac:dyDescent="0.25">
      <c r="A310" s="152"/>
      <c r="B310" s="128" t="s">
        <v>106</v>
      </c>
      <c r="C310" s="79"/>
      <c r="D310" s="79"/>
      <c r="E310" s="79"/>
      <c r="F310" s="90"/>
    </row>
    <row r="311" spans="1:7" ht="18.75" customHeight="1" x14ac:dyDescent="0.25">
      <c r="A311" s="103" t="s">
        <v>30</v>
      </c>
      <c r="B311" s="37"/>
      <c r="C311" s="37"/>
      <c r="D311" s="37"/>
      <c r="E311" s="37"/>
      <c r="F311" s="38"/>
    </row>
    <row r="312" spans="1:7" ht="18.75" customHeight="1" x14ac:dyDescent="0.25">
      <c r="A312" s="104" t="s">
        <v>391</v>
      </c>
      <c r="B312" s="39"/>
      <c r="C312" s="39"/>
      <c r="D312" s="39"/>
      <c r="E312" s="39"/>
      <c r="F312" s="40"/>
    </row>
    <row r="313" spans="1:7" ht="75" customHeight="1" thickBot="1" x14ac:dyDescent="0.3">
      <c r="A313" s="357"/>
      <c r="B313" s="358"/>
      <c r="C313" s="358"/>
      <c r="D313" s="358"/>
      <c r="E313" s="358"/>
      <c r="F313" s="359"/>
    </row>
    <row r="314" spans="1:7" ht="16.5" thickBot="1" x14ac:dyDescent="0.3">
      <c r="A314" s="31"/>
    </row>
    <row r="315" spans="1:7" x14ac:dyDescent="0.25">
      <c r="A315" s="64" t="s">
        <v>392</v>
      </c>
      <c r="B315" s="28"/>
      <c r="C315" s="28"/>
      <c r="D315" s="28"/>
      <c r="E315" s="28"/>
      <c r="F315" s="36"/>
    </row>
    <row r="316" spans="1:7" ht="18.75" customHeight="1" x14ac:dyDescent="0.25">
      <c r="A316" s="171"/>
      <c r="B316" s="78" t="s">
        <v>107</v>
      </c>
      <c r="C316" s="79"/>
      <c r="D316" s="79"/>
      <c r="E316" s="79"/>
      <c r="F316" s="90"/>
    </row>
    <row r="317" spans="1:7" ht="18.75" customHeight="1" x14ac:dyDescent="0.25">
      <c r="A317" s="171"/>
      <c r="B317" s="128" t="s">
        <v>108</v>
      </c>
      <c r="C317" s="79"/>
      <c r="D317" s="79"/>
      <c r="E317" s="79"/>
      <c r="F317" s="90"/>
    </row>
    <row r="318" spans="1:7" ht="18.75" customHeight="1" x14ac:dyDescent="0.25">
      <c r="A318" s="167" t="s">
        <v>69</v>
      </c>
      <c r="B318" s="128" t="s">
        <v>109</v>
      </c>
      <c r="C318" s="79"/>
      <c r="D318" s="79"/>
      <c r="E318" s="79"/>
      <c r="F318" s="90"/>
    </row>
    <row r="319" spans="1:7" ht="19.5" customHeight="1" thickBot="1" x14ac:dyDescent="0.3">
      <c r="A319" s="172"/>
      <c r="B319" s="91" t="s">
        <v>110</v>
      </c>
      <c r="C319" s="92"/>
      <c r="D319" s="92"/>
      <c r="E319" s="92"/>
      <c r="F319" s="93"/>
    </row>
    <row r="320" spans="1:7" ht="18.75" customHeight="1" x14ac:dyDescent="0.25">
      <c r="A320" s="31"/>
    </row>
    <row r="321" spans="1:14" ht="29.25" customHeight="1" x14ac:dyDescent="0.25">
      <c r="A321" s="97" t="s">
        <v>539</v>
      </c>
      <c r="B321" s="18"/>
      <c r="C321" s="60"/>
      <c r="D321" s="21"/>
      <c r="E321" s="21"/>
      <c r="F321" s="21"/>
    </row>
    <row r="322" spans="1:14" x14ac:dyDescent="0.25">
      <c r="A322" s="31"/>
      <c r="C322" s="31"/>
    </row>
    <row r="323" spans="1:14" x14ac:dyDescent="0.25"/>
    <row r="324" spans="1:14" x14ac:dyDescent="0.25">
      <c r="A324" s="127" t="s">
        <v>170</v>
      </c>
      <c r="B324" s="18"/>
      <c r="C324" s="18"/>
      <c r="D324" s="18"/>
      <c r="E324" s="18"/>
      <c r="F324" s="18"/>
    </row>
    <row r="325" spans="1:14" x14ac:dyDescent="0.25">
      <c r="D325" s="68"/>
      <c r="E325" s="68"/>
      <c r="F325" s="68"/>
      <c r="G325" s="68"/>
      <c r="H325" s="68"/>
      <c r="I325" s="68"/>
      <c r="J325" s="68"/>
      <c r="K325" s="68"/>
      <c r="L325" s="68"/>
      <c r="M325" s="68"/>
      <c r="N325" s="68"/>
    </row>
    <row r="326" spans="1:14" x14ac:dyDescent="0.25">
      <c r="A326" s="127" t="s">
        <v>393</v>
      </c>
      <c r="B326" s="18"/>
      <c r="C326" s="18"/>
      <c r="D326" s="18"/>
      <c r="E326" s="18"/>
      <c r="F326" s="18"/>
    </row>
    <row r="327" spans="1:14" ht="16.5" thickBot="1" x14ac:dyDescent="0.3">
      <c r="A327" s="14"/>
      <c r="B327" s="15"/>
      <c r="C327" s="15"/>
      <c r="D327" s="15"/>
      <c r="E327" s="15"/>
      <c r="F327" s="15"/>
    </row>
    <row r="328" spans="1:14" x14ac:dyDescent="0.25">
      <c r="A328" s="341" t="s">
        <v>139</v>
      </c>
      <c r="B328" s="342"/>
      <c r="C328" s="27"/>
      <c r="D328" s="28"/>
      <c r="E328" s="51" t="s">
        <v>68</v>
      </c>
      <c r="F328" s="221"/>
    </row>
    <row r="329" spans="1:14" ht="15" customHeight="1" x14ac:dyDescent="0.25">
      <c r="A329" s="232"/>
      <c r="B329" s="234"/>
      <c r="C329" s="237" t="s">
        <v>111</v>
      </c>
      <c r="D329" s="238"/>
      <c r="E329" s="158"/>
      <c r="F329" s="222"/>
    </row>
    <row r="330" spans="1:14" ht="30" customHeight="1" x14ac:dyDescent="0.25">
      <c r="A330" s="232"/>
      <c r="B330" s="234"/>
      <c r="C330" s="237" t="s">
        <v>112</v>
      </c>
      <c r="D330" s="238"/>
      <c r="E330" s="150"/>
      <c r="F330" s="222"/>
    </row>
    <row r="331" spans="1:14" ht="33.75" customHeight="1" x14ac:dyDescent="0.25">
      <c r="A331" s="232"/>
      <c r="B331" s="234"/>
      <c r="C331" s="237" t="s">
        <v>113</v>
      </c>
      <c r="D331" s="238"/>
      <c r="E331" s="150"/>
      <c r="F331" s="222"/>
    </row>
    <row r="332" spans="1:14" ht="18.75" customHeight="1" x14ac:dyDescent="0.25">
      <c r="A332" s="106"/>
      <c r="B332" s="107"/>
      <c r="C332" s="215"/>
      <c r="D332" s="216"/>
      <c r="E332" s="69"/>
      <c r="F332" s="223"/>
    </row>
    <row r="333" spans="1:14" ht="85.5" customHeight="1" thickBot="1" x14ac:dyDescent="0.3">
      <c r="A333" s="217" t="s">
        <v>44</v>
      </c>
      <c r="B333" s="218"/>
      <c r="C333" s="343"/>
      <c r="D333" s="212"/>
      <c r="E333" s="212"/>
      <c r="F333" s="213"/>
      <c r="G333" s="15"/>
    </row>
    <row r="334" spans="1:14" ht="38.25" customHeight="1" thickBot="1" x14ac:dyDescent="0.3">
      <c r="A334" s="219" t="s">
        <v>31</v>
      </c>
      <c r="B334" s="280"/>
      <c r="C334" s="257"/>
      <c r="D334" s="258"/>
      <c r="E334" s="258"/>
      <c r="F334" s="259"/>
    </row>
    <row r="335" spans="1:14" x14ac:dyDescent="0.25"/>
    <row r="336" spans="1:14" x14ac:dyDescent="0.25">
      <c r="A336" s="127" t="s">
        <v>409</v>
      </c>
      <c r="B336" s="59"/>
      <c r="C336" s="59"/>
      <c r="D336" s="18"/>
      <c r="E336" s="18"/>
      <c r="F336" s="18"/>
      <c r="G336" s="15"/>
    </row>
    <row r="337" spans="1:17" ht="16.5" thickBot="1" x14ac:dyDescent="0.3">
      <c r="G337" s="15"/>
    </row>
    <row r="338" spans="1:17" ht="65.25" customHeight="1" thickBot="1" x14ac:dyDescent="0.3">
      <c r="A338" s="219" t="s">
        <v>32</v>
      </c>
      <c r="B338" s="220"/>
      <c r="C338" s="257"/>
      <c r="D338" s="258"/>
      <c r="E338" s="258"/>
      <c r="F338" s="259"/>
      <c r="G338" s="15"/>
    </row>
    <row r="339" spans="1:17" ht="16.5" thickBot="1" x14ac:dyDescent="0.3">
      <c r="A339" s="232" t="s">
        <v>157</v>
      </c>
      <c r="B339" s="233"/>
      <c r="C339" s="70"/>
      <c r="D339" s="41"/>
      <c r="E339" s="41"/>
      <c r="F339" s="42"/>
      <c r="G339" s="15"/>
    </row>
    <row r="340" spans="1:17" x14ac:dyDescent="0.25">
      <c r="A340" s="232"/>
      <c r="B340" s="234"/>
      <c r="C340" s="71" t="s">
        <v>158</v>
      </c>
      <c r="D340" s="71"/>
      <c r="E340" s="71"/>
      <c r="F340" s="72"/>
      <c r="G340" s="15"/>
    </row>
    <row r="341" spans="1:17" ht="51" customHeight="1" x14ac:dyDescent="0.25">
      <c r="A341" s="232"/>
      <c r="B341" s="234"/>
      <c r="C341" s="278" t="s">
        <v>33</v>
      </c>
      <c r="D341" s="279"/>
      <c r="E341" s="279"/>
      <c r="F341" s="73"/>
      <c r="G341" s="15"/>
    </row>
    <row r="342" spans="1:17" ht="61.5" customHeight="1" thickBot="1" x14ac:dyDescent="0.3">
      <c r="A342" s="235"/>
      <c r="B342" s="236"/>
      <c r="C342" s="288" t="s">
        <v>34</v>
      </c>
      <c r="D342" s="289"/>
      <c r="E342" s="289"/>
      <c r="F342" s="74"/>
      <c r="G342" s="15"/>
    </row>
    <row r="343" spans="1:17" x14ac:dyDescent="0.25"/>
    <row r="344" spans="1:17" ht="15" customHeight="1" x14ac:dyDescent="0.25"/>
    <row r="345" spans="1:17" x14ac:dyDescent="0.25">
      <c r="A345" s="214" t="s">
        <v>410</v>
      </c>
      <c r="B345" s="214"/>
      <c r="C345" s="214"/>
      <c r="D345" s="214"/>
      <c r="E345" s="214"/>
      <c r="F345" s="214"/>
      <c r="G345" s="63"/>
      <c r="H345" s="63"/>
      <c r="I345" s="63"/>
      <c r="J345" s="63"/>
      <c r="K345" s="63"/>
      <c r="L345" s="63"/>
      <c r="M345" s="63"/>
      <c r="N345" s="63"/>
      <c r="O345" s="63"/>
      <c r="P345" s="63"/>
      <c r="Q345" s="63"/>
    </row>
    <row r="346" spans="1:17" ht="16.5" thickBot="1" x14ac:dyDescent="0.3">
      <c r="A346" s="67"/>
      <c r="B346" s="67"/>
      <c r="C346" s="67"/>
    </row>
    <row r="347" spans="1:17" ht="56.25" customHeight="1" thickBot="1" x14ac:dyDescent="0.3">
      <c r="A347" s="251" t="s">
        <v>524</v>
      </c>
      <c r="B347" s="252"/>
      <c r="C347" s="253"/>
      <c r="D347" s="257"/>
      <c r="E347" s="258"/>
      <c r="F347" s="259"/>
    </row>
    <row r="348" spans="1:17" ht="99.75" customHeight="1" thickBot="1" x14ac:dyDescent="0.3">
      <c r="A348" s="251" t="s">
        <v>35</v>
      </c>
      <c r="B348" s="252"/>
      <c r="C348" s="253"/>
      <c r="D348" s="257"/>
      <c r="E348" s="258"/>
      <c r="F348" s="259"/>
    </row>
    <row r="349" spans="1:17" x14ac:dyDescent="0.25">
      <c r="A349" s="241" t="s">
        <v>36</v>
      </c>
      <c r="B349" s="242"/>
      <c r="C349" s="290"/>
      <c r="D349" s="76"/>
      <c r="E349" s="77" t="s">
        <v>115</v>
      </c>
      <c r="F349" s="36"/>
    </row>
    <row r="350" spans="1:17" x14ac:dyDescent="0.25">
      <c r="A350" s="243"/>
      <c r="B350" s="244"/>
      <c r="C350" s="291"/>
      <c r="D350" s="57"/>
      <c r="E350" s="75" t="s">
        <v>116</v>
      </c>
      <c r="F350" s="20"/>
    </row>
    <row r="351" spans="1:17" ht="30.75" customHeight="1" thickBot="1" x14ac:dyDescent="0.3">
      <c r="A351" s="243"/>
      <c r="B351" s="244"/>
      <c r="C351" s="291"/>
      <c r="D351" s="232" t="s">
        <v>37</v>
      </c>
      <c r="E351" s="233"/>
      <c r="F351" s="234"/>
    </row>
    <row r="352" spans="1:17" ht="35.25" customHeight="1" thickBot="1" x14ac:dyDescent="0.3">
      <c r="A352" s="245"/>
      <c r="B352" s="246"/>
      <c r="C352" s="246"/>
      <c r="D352" s="257"/>
      <c r="E352" s="258"/>
      <c r="F352" s="259"/>
    </row>
    <row r="353" spans="1:17" x14ac:dyDescent="0.25">
      <c r="A353" s="241" t="s">
        <v>38</v>
      </c>
      <c r="B353" s="242"/>
      <c r="C353" s="242"/>
      <c r="D353" s="76"/>
      <c r="E353" s="247" t="s">
        <v>117</v>
      </c>
      <c r="F353" s="248"/>
    </row>
    <row r="354" spans="1:17" ht="50.1" customHeight="1" x14ac:dyDescent="0.25">
      <c r="A354" s="243"/>
      <c r="B354" s="244"/>
      <c r="C354" s="244"/>
      <c r="D354" s="273"/>
      <c r="E354" s="274"/>
      <c r="F354" s="275"/>
    </row>
    <row r="355" spans="1:17" ht="15.75" customHeight="1" thickBot="1" x14ac:dyDescent="0.3">
      <c r="A355" s="245"/>
      <c r="B355" s="246"/>
      <c r="C355" s="246"/>
      <c r="D355" s="58"/>
      <c r="E355" s="249" t="s">
        <v>50</v>
      </c>
      <c r="F355" s="250"/>
    </row>
    <row r="356" spans="1:17" x14ac:dyDescent="0.25">
      <c r="A356" s="31"/>
      <c r="B356" s="16"/>
      <c r="C356" s="16"/>
    </row>
    <row r="357" spans="1:17" x14ac:dyDescent="0.25">
      <c r="A357" s="31"/>
      <c r="B357" s="16"/>
      <c r="C357" s="16"/>
    </row>
    <row r="358" spans="1:17" x14ac:dyDescent="0.25">
      <c r="A358" s="214" t="s">
        <v>411</v>
      </c>
      <c r="B358" s="214"/>
      <c r="C358" s="214"/>
      <c r="D358" s="214"/>
      <c r="E358" s="214"/>
      <c r="F358" s="214"/>
      <c r="G358" s="63"/>
      <c r="H358" s="63"/>
      <c r="I358" s="63"/>
      <c r="J358" s="63"/>
      <c r="K358" s="63"/>
      <c r="L358" s="63"/>
      <c r="M358" s="63"/>
      <c r="N358" s="63"/>
      <c r="O358" s="63"/>
      <c r="P358" s="63"/>
      <c r="Q358" s="63"/>
    </row>
    <row r="359" spans="1:17" ht="99" customHeight="1" thickBot="1" x14ac:dyDescent="0.3">
      <c r="A359" s="211"/>
      <c r="B359" s="212"/>
      <c r="C359" s="212"/>
      <c r="D359" s="212"/>
      <c r="E359" s="212"/>
      <c r="F359" s="213"/>
    </row>
    <row r="360" spans="1:17" x14ac:dyDescent="0.25">
      <c r="A360" s="31"/>
      <c r="B360" s="16"/>
      <c r="C360" s="16"/>
    </row>
    <row r="361" spans="1:17" x14ac:dyDescent="0.25">
      <c r="A361" s="127" t="s">
        <v>171</v>
      </c>
      <c r="B361" s="59"/>
      <c r="C361" s="59"/>
      <c r="D361" s="59"/>
      <c r="E361" s="59"/>
      <c r="F361" s="59"/>
      <c r="G361" s="63"/>
      <c r="H361" s="63"/>
      <c r="I361" s="63"/>
      <c r="J361" s="63"/>
      <c r="K361" s="63"/>
      <c r="L361" s="63"/>
      <c r="M361" s="63"/>
      <c r="N361" s="63"/>
      <c r="O361" s="63"/>
      <c r="P361" s="63"/>
      <c r="Q361" s="63"/>
    </row>
    <row r="362" spans="1:17" x14ac:dyDescent="0.25">
      <c r="A362" s="67"/>
      <c r="B362" s="67"/>
      <c r="C362" s="67"/>
      <c r="D362" s="67"/>
      <c r="E362" s="67"/>
    </row>
    <row r="363" spans="1:17" x14ac:dyDescent="0.25">
      <c r="A363" s="105" t="s">
        <v>145</v>
      </c>
      <c r="B363" s="83"/>
      <c r="C363" s="83"/>
      <c r="D363" s="83"/>
      <c r="E363" s="83"/>
      <c r="F363" s="83"/>
      <c r="G363" s="43"/>
      <c r="H363" s="43"/>
      <c r="I363" s="43"/>
      <c r="J363" s="43"/>
      <c r="K363" s="43"/>
      <c r="L363" s="43"/>
      <c r="M363" s="43"/>
      <c r="N363" s="43"/>
      <c r="O363" s="43"/>
      <c r="P363" s="43"/>
      <c r="Q363" s="43"/>
    </row>
    <row r="364" spans="1:17" x14ac:dyDescent="0.25">
      <c r="A364" s="100"/>
      <c r="B364" s="43"/>
      <c r="C364" s="43"/>
      <c r="D364" s="43"/>
      <c r="E364" s="43"/>
      <c r="F364" s="43"/>
      <c r="G364" s="43"/>
      <c r="H364" s="43"/>
      <c r="I364" s="43"/>
      <c r="J364" s="43"/>
      <c r="K364" s="43"/>
      <c r="L364" s="43"/>
      <c r="M364" s="43"/>
      <c r="N364" s="43"/>
      <c r="O364" s="43"/>
      <c r="P364" s="43"/>
      <c r="Q364" s="43"/>
    </row>
    <row r="365" spans="1:17" ht="18.75" customHeight="1" x14ac:dyDescent="0.25">
      <c r="A365" s="152"/>
      <c r="B365" s="239" t="s">
        <v>118</v>
      </c>
      <c r="C365" s="239"/>
      <c r="D365" s="239"/>
      <c r="E365" s="239"/>
      <c r="F365" s="239"/>
    </row>
    <row r="366" spans="1:17" ht="18.75" customHeight="1" x14ac:dyDescent="0.25">
      <c r="A366" s="152"/>
      <c r="B366" s="239" t="s">
        <v>119</v>
      </c>
      <c r="C366" s="239"/>
      <c r="D366" s="239"/>
      <c r="E366" s="239"/>
      <c r="F366" s="239"/>
    </row>
    <row r="367" spans="1:17" ht="18.75" customHeight="1" x14ac:dyDescent="0.25">
      <c r="A367" s="152"/>
      <c r="B367" s="239" t="s">
        <v>120</v>
      </c>
      <c r="C367" s="239"/>
      <c r="D367" s="239"/>
      <c r="E367" s="239"/>
      <c r="F367" s="239"/>
    </row>
    <row r="368" spans="1:17" ht="18.75" customHeight="1" x14ac:dyDescent="0.25">
      <c r="A368" s="152"/>
      <c r="B368" s="239" t="s">
        <v>121</v>
      </c>
      <c r="C368" s="239"/>
      <c r="D368" s="239"/>
      <c r="E368" s="239"/>
      <c r="F368" s="239"/>
    </row>
    <row r="369" spans="1:6" ht="18.75" customHeight="1" x14ac:dyDescent="0.25">
      <c r="A369" s="152"/>
      <c r="B369" s="239" t="s">
        <v>122</v>
      </c>
      <c r="C369" s="239"/>
      <c r="D369" s="239"/>
      <c r="E369" s="239"/>
      <c r="F369" s="239"/>
    </row>
    <row r="370" spans="1:6" ht="18.75" customHeight="1" x14ac:dyDescent="0.25">
      <c r="A370" s="152"/>
      <c r="B370" s="239" t="s">
        <v>123</v>
      </c>
      <c r="C370" s="239"/>
      <c r="D370" s="239"/>
      <c r="E370" s="239"/>
      <c r="F370" s="239"/>
    </row>
    <row r="371" spans="1:6" ht="18.75" customHeight="1" x14ac:dyDescent="0.25">
      <c r="A371" s="152"/>
      <c r="B371" s="239" t="s">
        <v>124</v>
      </c>
      <c r="C371" s="239"/>
      <c r="D371" s="239"/>
      <c r="E371" s="239"/>
      <c r="F371" s="239"/>
    </row>
    <row r="372" spans="1:6" ht="18.75" customHeight="1" x14ac:dyDescent="0.25">
      <c r="A372" s="152"/>
      <c r="B372" s="239" t="s">
        <v>125</v>
      </c>
      <c r="C372" s="239"/>
      <c r="D372" s="239"/>
      <c r="E372" s="239"/>
      <c r="F372" s="239"/>
    </row>
    <row r="373" spans="1:6" ht="18.75" customHeight="1" x14ac:dyDescent="0.25">
      <c r="A373" s="152"/>
      <c r="B373" s="239" t="s">
        <v>126</v>
      </c>
      <c r="C373" s="239"/>
      <c r="D373" s="239"/>
      <c r="E373" s="239"/>
      <c r="F373" s="239"/>
    </row>
    <row r="374" spans="1:6" ht="18.75" customHeight="1" x14ac:dyDescent="0.25">
      <c r="A374" s="152"/>
      <c r="B374" s="239" t="s">
        <v>127</v>
      </c>
      <c r="C374" s="239"/>
      <c r="D374" s="239"/>
      <c r="E374" s="239"/>
      <c r="F374" s="239"/>
    </row>
    <row r="375" spans="1:6" ht="18.75" customHeight="1" x14ac:dyDescent="0.25">
      <c r="A375" s="152"/>
      <c r="B375" s="239" t="s">
        <v>128</v>
      </c>
      <c r="C375" s="239"/>
      <c r="D375" s="239"/>
      <c r="E375" s="239"/>
      <c r="F375" s="239"/>
    </row>
    <row r="376" spans="1:6" ht="18.75" customHeight="1" x14ac:dyDescent="0.25">
      <c r="A376" s="152"/>
      <c r="B376" s="239" t="s">
        <v>129</v>
      </c>
      <c r="C376" s="239"/>
      <c r="D376" s="239"/>
      <c r="E376" s="239"/>
      <c r="F376" s="239"/>
    </row>
    <row r="377" spans="1:6" ht="18.75" customHeight="1" x14ac:dyDescent="0.25">
      <c r="A377" s="152"/>
      <c r="B377" s="239" t="s">
        <v>130</v>
      </c>
      <c r="C377" s="239"/>
      <c r="D377" s="239"/>
      <c r="E377" s="239"/>
      <c r="F377" s="239"/>
    </row>
    <row r="378" spans="1:6" x14ac:dyDescent="0.25"/>
    <row r="379" spans="1:6" ht="37.5" customHeight="1" x14ac:dyDescent="0.25">
      <c r="A379" s="299" t="s">
        <v>412</v>
      </c>
      <c r="B379" s="299"/>
      <c r="C379" s="299"/>
      <c r="D379" s="299"/>
      <c r="E379" s="299"/>
      <c r="F379" s="299"/>
    </row>
    <row r="380" spans="1:6" ht="49.5" customHeight="1" x14ac:dyDescent="0.25">
      <c r="A380" s="298"/>
      <c r="B380" s="298"/>
      <c r="C380" s="298"/>
      <c r="D380" s="298"/>
      <c r="E380" s="298"/>
      <c r="F380" s="298"/>
    </row>
    <row r="381" spans="1:6" x14ac:dyDescent="0.25"/>
    <row r="382" spans="1:6" x14ac:dyDescent="0.25">
      <c r="A382" s="31"/>
    </row>
    <row r="383" spans="1:6" ht="75" customHeight="1" x14ac:dyDescent="0.25">
      <c r="A383" s="294" t="s">
        <v>413</v>
      </c>
      <c r="B383" s="294"/>
      <c r="C383" s="294"/>
      <c r="D383" s="294"/>
      <c r="E383" s="294"/>
      <c r="F383" s="294"/>
    </row>
    <row r="384" spans="1:6" x14ac:dyDescent="0.25">
      <c r="A384" s="31"/>
      <c r="B384" s="16"/>
      <c r="C384" s="16"/>
    </row>
    <row r="385" spans="1:6" ht="31.5" x14ac:dyDescent="0.25">
      <c r="A385" s="160" t="s">
        <v>552</v>
      </c>
      <c r="B385" s="160" t="s">
        <v>553</v>
      </c>
      <c r="C385" s="160" t="s">
        <v>554</v>
      </c>
      <c r="D385" s="160" t="s">
        <v>548</v>
      </c>
      <c r="E385" s="160" t="s">
        <v>549</v>
      </c>
      <c r="F385" s="160" t="s">
        <v>550</v>
      </c>
    </row>
    <row r="386" spans="1:6" ht="69" customHeight="1" x14ac:dyDescent="0.25">
      <c r="A386" s="166" t="s">
        <v>69</v>
      </c>
      <c r="B386" s="162" t="s">
        <v>555</v>
      </c>
      <c r="C386" s="163" t="s">
        <v>556</v>
      </c>
      <c r="D386" s="186">
        <v>0.75</v>
      </c>
      <c r="E386" s="164">
        <v>0.2</v>
      </c>
      <c r="F386" s="164">
        <v>0.85</v>
      </c>
    </row>
    <row r="387" spans="1:6" ht="47.25" x14ac:dyDescent="0.25">
      <c r="A387" s="166"/>
      <c r="B387" s="162" t="s">
        <v>557</v>
      </c>
      <c r="C387" s="163" t="s">
        <v>558</v>
      </c>
      <c r="D387" s="161"/>
      <c r="E387" s="164">
        <v>0.2</v>
      </c>
      <c r="F387" s="164">
        <v>0.8</v>
      </c>
    </row>
    <row r="388" spans="1:6" x14ac:dyDescent="0.25">
      <c r="A388" s="166"/>
      <c r="B388" s="162" t="s">
        <v>559</v>
      </c>
      <c r="C388" s="163" t="s">
        <v>560</v>
      </c>
      <c r="D388" s="161"/>
      <c r="E388" s="164">
        <v>0.2</v>
      </c>
      <c r="F388" s="164">
        <v>0.6</v>
      </c>
    </row>
    <row r="389" spans="1:6" x14ac:dyDescent="0.25">
      <c r="A389" s="166"/>
      <c r="B389" s="162" t="s">
        <v>561</v>
      </c>
      <c r="C389" s="163" t="s">
        <v>562</v>
      </c>
      <c r="D389" s="161"/>
      <c r="E389" s="164">
        <v>0.2</v>
      </c>
      <c r="F389" s="164">
        <v>0.43</v>
      </c>
    </row>
    <row r="390" spans="1:6" ht="31.5" x14ac:dyDescent="0.25">
      <c r="A390" s="166"/>
      <c r="B390" s="162" t="s">
        <v>563</v>
      </c>
      <c r="C390" s="163" t="s">
        <v>564</v>
      </c>
      <c r="D390" s="161"/>
      <c r="E390" s="164">
        <v>0.2</v>
      </c>
      <c r="F390" s="164">
        <v>0.65</v>
      </c>
    </row>
    <row r="391" spans="1:6" ht="141.75" x14ac:dyDescent="0.25">
      <c r="A391" s="166"/>
      <c r="B391" s="162" t="s">
        <v>565</v>
      </c>
      <c r="C391" s="163" t="s">
        <v>566</v>
      </c>
      <c r="D391" s="161"/>
      <c r="E391" s="164">
        <v>0.2</v>
      </c>
      <c r="F391" s="164">
        <v>0.8</v>
      </c>
    </row>
    <row r="392" spans="1:6" ht="159.75" customHeight="1" x14ac:dyDescent="0.25">
      <c r="A392" s="166"/>
      <c r="B392" s="162" t="s">
        <v>567</v>
      </c>
      <c r="C392" s="163" t="s">
        <v>568</v>
      </c>
      <c r="D392" s="161"/>
      <c r="E392" s="164">
        <v>0.2</v>
      </c>
      <c r="F392" s="164">
        <v>0.8</v>
      </c>
    </row>
    <row r="393" spans="1:6" x14ac:dyDescent="0.25">
      <c r="A393" s="166"/>
      <c r="B393" s="162" t="s">
        <v>569</v>
      </c>
      <c r="C393" s="163" t="s">
        <v>570</v>
      </c>
      <c r="D393" s="161"/>
      <c r="E393" s="164">
        <v>0.2</v>
      </c>
      <c r="F393" s="164">
        <v>0.8</v>
      </c>
    </row>
    <row r="394" spans="1:6" ht="31.5" x14ac:dyDescent="0.25">
      <c r="A394" s="166"/>
      <c r="B394" s="162" t="s">
        <v>571</v>
      </c>
      <c r="C394" s="163" t="s">
        <v>572</v>
      </c>
      <c r="D394" s="161"/>
      <c r="E394" s="164">
        <v>0.2</v>
      </c>
      <c r="F394" s="164">
        <v>0.8</v>
      </c>
    </row>
    <row r="395" spans="1:6" hidden="1" x14ac:dyDescent="0.25">
      <c r="A395" s="165"/>
      <c r="B395" s="165"/>
      <c r="C395" s="165"/>
      <c r="D395" s="165"/>
      <c r="E395" s="165"/>
      <c r="F395"/>
    </row>
    <row r="396" spans="1:6" hidden="1" x14ac:dyDescent="0.25">
      <c r="A396" s="159"/>
      <c r="B396" s="159"/>
      <c r="C396" s="159"/>
      <c r="D396" s="159"/>
      <c r="E396" s="159"/>
      <c r="F396"/>
    </row>
    <row r="397" spans="1:6" hidden="1" x14ac:dyDescent="0.25">
      <c r="A397" s="159"/>
      <c r="B397" s="159"/>
      <c r="C397" s="159"/>
      <c r="D397" s="159"/>
      <c r="E397" s="159"/>
      <c r="F397"/>
    </row>
    <row r="398" spans="1:6" hidden="1" x14ac:dyDescent="0.25">
      <c r="A398" s="159"/>
      <c r="B398" s="159"/>
      <c r="C398" s="159"/>
      <c r="D398" s="159"/>
      <c r="E398" s="159"/>
      <c r="F398"/>
    </row>
    <row r="399" spans="1:6" hidden="1" x14ac:dyDescent="0.25">
      <c r="A399" s="159"/>
      <c r="B399" s="159"/>
      <c r="C399" s="159"/>
      <c r="D399" s="159"/>
      <c r="E399" s="159"/>
      <c r="F399"/>
    </row>
    <row r="400" spans="1:6" hidden="1" x14ac:dyDescent="0.25">
      <c r="A400" s="159"/>
      <c r="B400" s="159"/>
      <c r="C400" s="159"/>
      <c r="D400" s="159"/>
      <c r="E400" s="159"/>
      <c r="F400"/>
    </row>
    <row r="401" spans="1:6" hidden="1" x14ac:dyDescent="0.25">
      <c r="A401" s="159"/>
      <c r="B401" s="159"/>
      <c r="C401" s="159"/>
      <c r="D401" s="159"/>
      <c r="E401" s="159"/>
      <c r="F401"/>
    </row>
    <row r="402" spans="1:6" hidden="1" x14ac:dyDescent="0.25">
      <c r="A402" s="159"/>
      <c r="B402" s="159"/>
      <c r="C402" s="159"/>
      <c r="D402" s="159"/>
      <c r="E402" s="159"/>
      <c r="F402"/>
    </row>
    <row r="403" spans="1:6" hidden="1" x14ac:dyDescent="0.25">
      <c r="A403" s="159"/>
      <c r="B403" s="159"/>
      <c r="C403" s="159"/>
      <c r="D403" s="159"/>
      <c r="E403" s="159"/>
      <c r="F403"/>
    </row>
    <row r="404" spans="1:6" hidden="1" x14ac:dyDescent="0.25">
      <c r="A404" s="159"/>
      <c r="B404" s="159"/>
      <c r="C404" s="159"/>
      <c r="D404" s="159"/>
      <c r="E404" s="159"/>
      <c r="F404"/>
    </row>
    <row r="405" spans="1:6" hidden="1" x14ac:dyDescent="0.25">
      <c r="A405" s="159"/>
      <c r="B405" s="159"/>
      <c r="C405" s="159"/>
      <c r="D405" s="159"/>
      <c r="E405" s="159"/>
      <c r="F405"/>
    </row>
    <row r="406" spans="1:6" hidden="1" x14ac:dyDescent="0.25">
      <c r="A406" s="159"/>
      <c r="B406" s="159"/>
      <c r="C406" s="159"/>
      <c r="D406" s="159"/>
      <c r="E406" s="159"/>
      <c r="F406"/>
    </row>
    <row r="407" spans="1:6" hidden="1" x14ac:dyDescent="0.25">
      <c r="A407" s="159"/>
      <c r="B407" s="159"/>
      <c r="C407" s="159"/>
      <c r="D407" s="159"/>
      <c r="E407" s="159"/>
      <c r="F407"/>
    </row>
    <row r="408" spans="1:6" hidden="1" x14ac:dyDescent="0.25">
      <c r="A408" s="159"/>
      <c r="B408" s="159"/>
      <c r="C408" s="159"/>
      <c r="D408" s="159"/>
      <c r="E408" s="159"/>
      <c r="F408"/>
    </row>
    <row r="409" spans="1:6" hidden="1" x14ac:dyDescent="0.25">
      <c r="A409" s="159"/>
      <c r="B409" s="159"/>
      <c r="C409" s="159"/>
      <c r="D409" s="159"/>
      <c r="E409" s="159"/>
      <c r="F409"/>
    </row>
    <row r="410" spans="1:6" hidden="1" x14ac:dyDescent="0.25">
      <c r="A410" s="159"/>
      <c r="B410" s="159"/>
      <c r="C410" s="159"/>
      <c r="D410" s="159"/>
      <c r="E410" s="159"/>
      <c r="F410"/>
    </row>
    <row r="411" spans="1:6" hidden="1" x14ac:dyDescent="0.25">
      <c r="A411" s="159"/>
      <c r="B411" s="159"/>
      <c r="C411" s="159"/>
      <c r="D411" s="159"/>
      <c r="E411" s="159"/>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ht="50.45" customHeight="1"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row r="426" spans="1:6" x14ac:dyDescent="0.25"/>
    <row r="427" spans="1:6" x14ac:dyDescent="0.25"/>
    <row r="428" spans="1:6" x14ac:dyDescent="0.25"/>
    <row r="429" spans="1:6" x14ac:dyDescent="0.25"/>
  </sheetData>
  <mergeCells count="286">
    <mergeCell ref="B161:F161"/>
    <mergeCell ref="B162:F162"/>
    <mergeCell ref="A205:F208"/>
    <mergeCell ref="A220:F22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15:F215"/>
    <mergeCell ref="B186:F186"/>
    <mergeCell ref="B187:F187"/>
    <mergeCell ref="B197:F197"/>
    <mergeCell ref="A210:F210"/>
    <mergeCell ref="A214:F214"/>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A278:F278"/>
    <mergeCell ref="B297:C297"/>
    <mergeCell ref="D284:F284"/>
    <mergeCell ref="A45:F45"/>
    <mergeCell ref="A219:F219"/>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9:F209"/>
    <mergeCell ref="D233:F233"/>
    <mergeCell ref="D234:F234"/>
    <mergeCell ref="A225:F225"/>
    <mergeCell ref="A277:F277"/>
    <mergeCell ref="A232:A234"/>
    <mergeCell ref="E239:F239"/>
    <mergeCell ref="E240:F240"/>
    <mergeCell ref="E241:F241"/>
    <mergeCell ref="E243:F243"/>
    <mergeCell ref="A272:F272"/>
    <mergeCell ref="A253:F253"/>
    <mergeCell ref="B240:C240"/>
    <mergeCell ref="B241:C241"/>
    <mergeCell ref="B242:C242"/>
    <mergeCell ref="B243:C243"/>
    <mergeCell ref="A239:A243"/>
    <mergeCell ref="A248:A251"/>
    <mergeCell ref="E238:F238"/>
    <mergeCell ref="B239:C239"/>
    <mergeCell ref="A226:F226"/>
    <mergeCell ref="A273:F273"/>
    <mergeCell ref="B248:E248"/>
    <mergeCell ref="B249:E249"/>
    <mergeCell ref="B250:E250"/>
    <mergeCell ref="C331:D331"/>
    <mergeCell ref="A345:F345"/>
    <mergeCell ref="A279:F279"/>
    <mergeCell ref="A303:F303"/>
    <mergeCell ref="A347:C347"/>
    <mergeCell ref="D298:F298"/>
    <mergeCell ref="D300:F300"/>
    <mergeCell ref="D285:F287"/>
    <mergeCell ref="B284:C284"/>
    <mergeCell ref="B299:C300"/>
    <mergeCell ref="C334:F334"/>
    <mergeCell ref="C338:F338"/>
    <mergeCell ref="A328:B331"/>
    <mergeCell ref="C333:F333"/>
    <mergeCell ref="D291:E291"/>
    <mergeCell ref="A295:A298"/>
    <mergeCell ref="A285:A287"/>
    <mergeCell ref="A288:A294"/>
    <mergeCell ref="D289:E289"/>
    <mergeCell ref="D290:E290"/>
    <mergeCell ref="B296:C296"/>
    <mergeCell ref="D299:F299"/>
    <mergeCell ref="A299:A300"/>
    <mergeCell ref="A313:F313"/>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9:F379"/>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3:F373"/>
    <mergeCell ref="A224:F224"/>
    <mergeCell ref="A1:F1"/>
    <mergeCell ref="A3:F3"/>
    <mergeCell ref="A383:F383"/>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80:F380"/>
    <mergeCell ref="B365:F365"/>
    <mergeCell ref="B366:F366"/>
    <mergeCell ref="B367:F367"/>
    <mergeCell ref="B368:F368"/>
    <mergeCell ref="B369:F369"/>
    <mergeCell ref="B370:F370"/>
    <mergeCell ref="B371:F371"/>
    <mergeCell ref="B372:F372"/>
    <mergeCell ref="B135:F135"/>
    <mergeCell ref="B138:F138"/>
    <mergeCell ref="B139:F139"/>
    <mergeCell ref="D348:F348"/>
    <mergeCell ref="D354:F354"/>
    <mergeCell ref="D352:F352"/>
    <mergeCell ref="B251:E251"/>
    <mergeCell ref="D288:E288"/>
    <mergeCell ref="C341:E341"/>
    <mergeCell ref="A334:B334"/>
    <mergeCell ref="C329:D329"/>
    <mergeCell ref="D292:E292"/>
    <mergeCell ref="B295:C295"/>
    <mergeCell ref="D295:F295"/>
    <mergeCell ref="C342:E342"/>
    <mergeCell ref="A349:C352"/>
    <mergeCell ref="B376:F376"/>
    <mergeCell ref="B377:F377"/>
    <mergeCell ref="C9:F9"/>
    <mergeCell ref="C10:F10"/>
    <mergeCell ref="C11:F11"/>
    <mergeCell ref="A213:F213"/>
    <mergeCell ref="A223:F223"/>
    <mergeCell ref="B58:F58"/>
    <mergeCell ref="B59:F59"/>
    <mergeCell ref="B50:F50"/>
    <mergeCell ref="C30:F30"/>
    <mergeCell ref="A48:F48"/>
    <mergeCell ref="B168:F168"/>
    <mergeCell ref="A216:F216"/>
    <mergeCell ref="B54:F54"/>
    <mergeCell ref="B55:F55"/>
    <mergeCell ref="B51:F51"/>
    <mergeCell ref="B79:F79"/>
    <mergeCell ref="B80:F80"/>
    <mergeCell ref="B81:F81"/>
    <mergeCell ref="B97:F97"/>
    <mergeCell ref="B98:F98"/>
    <mergeCell ref="B99:F99"/>
    <mergeCell ref="D297:F297"/>
    <mergeCell ref="B56:F56"/>
    <mergeCell ref="B374:F374"/>
    <mergeCell ref="B375:F375"/>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3:C355"/>
    <mergeCell ref="D351:F351"/>
    <mergeCell ref="E353:F353"/>
    <mergeCell ref="E355:F355"/>
    <mergeCell ref="B78:F78"/>
    <mergeCell ref="A348:C348"/>
    <mergeCell ref="D296:F296"/>
    <mergeCell ref="D347:F347"/>
    <mergeCell ref="A359:F359"/>
    <mergeCell ref="A358:F358"/>
    <mergeCell ref="C332:D332"/>
    <mergeCell ref="A333:B333"/>
    <mergeCell ref="A338:B338"/>
    <mergeCell ref="F328:F332"/>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4:F274"/>
    <mergeCell ref="A280:F280"/>
    <mergeCell ref="A339:B342"/>
    <mergeCell ref="C330:D330"/>
  </mergeCells>
  <conditionalFormatting sqref="C5">
    <cfRule type="containsText" dxfId="27" priority="1" operator="containsText" text="&quot;&quot;">
      <formula>NOT(ISERROR(SEARCH("""""",C5)))</formula>
    </cfRule>
  </conditionalFormatting>
  <dataValidations xWindow="301" yWindow="873"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0"/>
    <dataValidation allowBlank="1" showInputMessage="1" showErrorMessage="1" prompt="Defina los beneficiarios admisibles y los criterios de admisibilidad específicos cuando sea pertinente, en relación con el beneficiario y la superficie. " sqref="A216 G216:Q216"/>
    <dataValidation allowBlank="1" showInputMessage="1" showErrorMessage="1" prompt="Defina el tipo de ayuda (no SIGC) o compromisos admisibles (SIGC) y otras obligaciones." sqref="A219"/>
    <dataValidation allowBlank="1" showInputMessage="1" showErrorMessage="1" prompt="Introduzca los criterios de admisibilidad relacionados con las regiones, para cada región en cuestión, cuando proceda." sqref="A226 A220"/>
    <dataValidation allowBlank="1" showInputMessage="1" showErrorMessage="1" prompt="Inserte el listado de normas nacionales obligatorias pertinentes" sqref="A274"/>
    <dataValidation allowBlank="1" showInputMessage="1" showErrorMessage="1" prompt="Introduzca el vínculo entre la BCAM, RLG y normas nacionales con la intervención " sqref="A280"/>
    <dataValidation allowBlank="1" showInputMessage="1" showErrorMessage="1" prompt="Introduzca una explicación sobre las actividades de apoyo que quedan fuera del ámbito de aplicación del artículo 422 del TFUE" sqref="A313"/>
    <dataValidation allowBlank="1" showInputMessage="1" showErrorMessage="1" prompt="Introduzca una explicación de la forma en que la intervención respeta las disposiciones pertinentes del Anexo 2 del Acuerdo sobre la agricultura de la OMC " sqref="A380"/>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4:Q234 D233:D234"/>
    <dataValidation allowBlank="1" showInputMessage="1" showErrorMessage="1" prompt="Inserte aquí el enlace a la lista nacional de las unidades administrativas locales pertinentes designadas y a los mapas de las ZLN" sqref="E239"/>
    <dataValidation allowBlank="1" showInputMessage="1" showErrorMessage="1" prompt="Inserte aquí el respectivo enlace" sqref="E240:E241 E243"/>
    <dataValidation allowBlank="1" showInputMessage="1" showErrorMessage="1" prompt="Proporcione una justificación para todos los porcentajes que superen el  65% (en caso de Art.68)" sqref="B297"/>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6"/>
    <dataValidation allowBlank="1" showInputMessage="1" showErrorMessage="1" prompt="Introduzca la base para su justificación" sqref="C294"/>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0:F300"/>
    <dataValidation allowBlank="1" showInputMessage="1" showErrorMessage="1" prompt="Introduzca el número de casos de AE" sqref="C321"/>
    <dataValidation allowBlank="1" showInputMessage="1" showErrorMessage="1" prompt="Introduzca la explicación" sqref="C333 G333:Q333"/>
    <dataValidation allowBlank="1" showInputMessage="1" showErrorMessage="1" prompt="Introduzca la duración de los contratos" sqref="C334 G334:Q334"/>
    <dataValidation allowBlank="1" showInputMessage="1" showErrorMessage="1" prompt="Introduzca qué no es admisible para la ayuda" sqref="C338"/>
    <dataValidation allowBlank="1" showInputMessage="1" showErrorMessage="1" prompt="Introduzca el ahorro potencial de agua requerido (%) (opcional)" sqref="F341"/>
    <dataValidation allowBlank="1" showInputMessage="1" showErrorMessage="1" prompt="Introduzca el/los requisito(s) para una reducción efectiva en el uso de agua (%) (opcional)" sqref="F342"/>
    <dataValidation allowBlank="1" showInputMessage="1" showErrorMessage="1" prompt="Introduzca el valor añadido del método LEADER" sqref="D347"/>
    <dataValidation allowBlank="1" showInputMessage="1" showErrorMessage="1" prompt="Introduzca una descripción de cómo se garantizarán los requisitos y principios básicos relacionados con el enfoque LEADER  a través del método de aplicación" sqref="D348"/>
    <dataValidation allowBlank="1" showInputMessage="1" showErrorMessage="1" prompt="Introduzca los fondos a utilizar y la organización de la coordinación" sqref="D352"/>
    <dataValidation allowBlank="1" showInputMessage="1" showErrorMessage="1" prompt="Introduzca el fondo principal" sqref="D354"/>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7:F297"/>
    <dataValidation allowBlank="1" showInputMessage="1" showErrorMessage="1" prompt="Si la intervención contiene varios importes unitarios o promedios proporcione una explicación si es relevante para el vínculo con diferentes tipos de condiciones de elegibilidad" sqref="D298:F298"/>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9:F359"/>
    <dataValidation allowBlank="1" showErrorMessage="1" sqref="D299:F299"/>
    <dataValidation allowBlank="1" showInputMessage="1" showErrorMessage="1" prompt="Introduzca el porcentaje_x000a_" sqref="D386:D394"/>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301" yWindow="873"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A365:A377 A25:A27 D355 A50:A59 A64:A152 A157:A200 C232:C234 F248:F251 D239:D243 A257:A261 D257:D261 A264:A269 D264:D268 C286:C287 C289:C292 F289:F292 A308:A310 A316:A319 E329:E331 D349:D350 D353 D33:D42 A386:A394</xm:sqref>
        </x14:dataValidation>
        <x14:dataValidation type="list" allowBlank="1" showInputMessage="1" showErrorMessage="1" prompt="Seleccione si la inversión contiene regadíos">
          <x14:formula1>
            <xm:f>DATOS!$A$58:$A$60</xm:f>
          </x14:formula1>
          <xm:sqref>C339</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dimension ref="A1:AJ113"/>
  <sheetViews>
    <sheetView topLeftCell="A17" zoomScale="55" zoomScaleNormal="55" workbookViewId="0">
      <selection activeCell="C85" sqref="C85"/>
    </sheetView>
  </sheetViews>
  <sheetFormatPr baseColWidth="10" defaultColWidth="0" defaultRowHeight="15.75" x14ac:dyDescent="0.25"/>
  <cols>
    <col min="1" max="1" width="35" style="1" customWidth="1"/>
    <col min="2" max="2" width="65.5703125" style="1" customWidth="1"/>
    <col min="3" max="3" width="40.5703125" style="1" customWidth="1"/>
    <col min="4"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36" x14ac:dyDescent="0.25">
      <c r="A1" s="403" t="s">
        <v>430</v>
      </c>
      <c r="B1" s="403"/>
      <c r="C1" s="403"/>
      <c r="D1" s="403"/>
      <c r="E1" s="403"/>
      <c r="F1" s="403"/>
      <c r="G1" s="403"/>
      <c r="H1" s="403"/>
      <c r="I1" s="403"/>
      <c r="J1" s="403"/>
      <c r="K1" s="18"/>
      <c r="L1" s="18"/>
      <c r="M1" s="15"/>
    </row>
    <row r="2" spans="1:36" ht="16.5" thickBot="1" x14ac:dyDescent="0.3">
      <c r="A2" s="13"/>
      <c r="B2" s="13"/>
      <c r="C2" s="13"/>
      <c r="D2" s="13"/>
      <c r="E2"/>
      <c r="F2"/>
      <c r="G2"/>
      <c r="H2"/>
      <c r="I2"/>
      <c r="J2"/>
      <c r="K2"/>
      <c r="L2"/>
    </row>
    <row r="3" spans="1:36" ht="92.25" customHeight="1" x14ac:dyDescent="0.25">
      <c r="A3" s="140" t="s">
        <v>20</v>
      </c>
      <c r="B3" s="141" t="s">
        <v>21</v>
      </c>
      <c r="C3" s="143" t="s">
        <v>23</v>
      </c>
      <c r="D3" s="141" t="s">
        <v>24</v>
      </c>
      <c r="E3" s="141" t="s">
        <v>25</v>
      </c>
      <c r="F3" s="134" t="s">
        <v>526</v>
      </c>
      <c r="G3" s="141" t="s">
        <v>26</v>
      </c>
      <c r="H3" s="44" t="s">
        <v>27</v>
      </c>
      <c r="I3" s="141" t="s">
        <v>28</v>
      </c>
      <c r="J3" s="141" t="s">
        <v>53</v>
      </c>
      <c r="K3" s="141" t="s">
        <v>29</v>
      </c>
      <c r="L3" s="142" t="s">
        <v>45</v>
      </c>
    </row>
    <row r="4" spans="1:36" ht="294" customHeight="1" thickBot="1" x14ac:dyDescent="0.3">
      <c r="A4" s="137" t="s">
        <v>428</v>
      </c>
      <c r="B4" s="136" t="s">
        <v>22</v>
      </c>
      <c r="C4" s="45" t="s">
        <v>534</v>
      </c>
      <c r="D4" s="45" t="s">
        <v>375</v>
      </c>
      <c r="E4" s="45" t="s">
        <v>376</v>
      </c>
      <c r="F4" s="144" t="s">
        <v>542</v>
      </c>
      <c r="G4" s="45" t="s">
        <v>538</v>
      </c>
      <c r="H4" s="45" t="s">
        <v>537</v>
      </c>
      <c r="I4" s="45" t="s">
        <v>536</v>
      </c>
      <c r="J4" s="45" t="s">
        <v>535</v>
      </c>
      <c r="K4" s="45" t="s">
        <v>414</v>
      </c>
      <c r="L4" s="46" t="s">
        <v>377</v>
      </c>
    </row>
    <row r="5" spans="1:36" s="8" customFormat="1" x14ac:dyDescent="0.25">
      <c r="A5" s="406" t="s">
        <v>54</v>
      </c>
      <c r="B5" s="406"/>
      <c r="C5" s="406"/>
      <c r="D5" s="406"/>
      <c r="E5" s="406"/>
      <c r="F5" s="406"/>
      <c r="G5" s="406"/>
      <c r="H5" s="406"/>
      <c r="I5" s="406"/>
      <c r="J5" s="406"/>
      <c r="K5" s="406"/>
      <c r="L5" s="135"/>
      <c r="M5"/>
    </row>
    <row r="6" spans="1:36" s="8" customFormat="1" ht="30" x14ac:dyDescent="0.25">
      <c r="A6" s="187" t="s">
        <v>624</v>
      </c>
      <c r="B6" s="187"/>
      <c r="C6" s="187" t="s">
        <v>609</v>
      </c>
      <c r="D6" s="187" t="s">
        <v>578</v>
      </c>
      <c r="E6" s="187" t="s">
        <v>579</v>
      </c>
      <c r="F6" s="188">
        <v>2000</v>
      </c>
      <c r="G6" s="187" t="s">
        <v>580</v>
      </c>
      <c r="H6" s="189" t="s">
        <v>622</v>
      </c>
      <c r="I6" s="187" t="s">
        <v>141</v>
      </c>
      <c r="J6" s="199">
        <v>0.75</v>
      </c>
      <c r="K6" s="187" t="s">
        <v>581</v>
      </c>
      <c r="L6" s="187" t="s">
        <v>50</v>
      </c>
      <c r="M6" s="53"/>
      <c r="N6" s="53"/>
      <c r="O6" s="53"/>
      <c r="P6" s="53"/>
      <c r="Q6" s="53"/>
      <c r="R6" s="53"/>
      <c r="S6" s="53"/>
      <c r="T6" s="53"/>
      <c r="U6" s="53"/>
      <c r="V6" s="53"/>
      <c r="W6" s="53"/>
      <c r="X6" s="53"/>
      <c r="Y6" s="53"/>
      <c r="Z6" s="53"/>
      <c r="AA6" s="53"/>
      <c r="AB6" s="53"/>
      <c r="AC6" s="53"/>
      <c r="AD6" s="53"/>
      <c r="AE6" s="53"/>
      <c r="AF6" s="53"/>
      <c r="AG6" s="53"/>
      <c r="AH6" s="53"/>
      <c r="AI6" s="53"/>
      <c r="AJ6" s="53"/>
    </row>
    <row r="7" spans="1:36" s="8" customFormat="1" ht="30" x14ac:dyDescent="0.25">
      <c r="A7" s="187" t="s">
        <v>625</v>
      </c>
      <c r="B7" s="187"/>
      <c r="C7" s="187" t="s">
        <v>610</v>
      </c>
      <c r="D7" s="187" t="s">
        <v>578</v>
      </c>
      <c r="E7" s="187" t="s">
        <v>579</v>
      </c>
      <c r="F7" s="188">
        <v>2000</v>
      </c>
      <c r="G7" s="187" t="s">
        <v>580</v>
      </c>
      <c r="H7" s="189" t="s">
        <v>622</v>
      </c>
      <c r="I7" s="187" t="s">
        <v>141</v>
      </c>
      <c r="J7" s="199">
        <v>0.75</v>
      </c>
      <c r="K7" s="187" t="s">
        <v>581</v>
      </c>
      <c r="L7" s="187" t="s">
        <v>50</v>
      </c>
      <c r="M7" s="53"/>
      <c r="N7" s="53"/>
      <c r="O7" s="53"/>
      <c r="P7" s="53"/>
      <c r="Q7" s="53"/>
      <c r="R7" s="53"/>
      <c r="S7" s="53"/>
      <c r="T7" s="53"/>
      <c r="U7" s="53"/>
      <c r="V7" s="53"/>
      <c r="W7" s="53"/>
      <c r="X7" s="53"/>
      <c r="Y7" s="53"/>
      <c r="Z7" s="53"/>
      <c r="AA7" s="53"/>
      <c r="AB7" s="53"/>
      <c r="AC7" s="53"/>
      <c r="AD7" s="53"/>
      <c r="AE7" s="53"/>
      <c r="AF7" s="53"/>
      <c r="AG7" s="53"/>
      <c r="AH7" s="53"/>
      <c r="AI7" s="53"/>
      <c r="AJ7" s="53"/>
    </row>
    <row r="8" spans="1:36" s="8" customFormat="1" ht="30" x14ac:dyDescent="0.25">
      <c r="A8" s="187" t="s">
        <v>626</v>
      </c>
      <c r="B8" s="187"/>
      <c r="C8" s="187" t="s">
        <v>611</v>
      </c>
      <c r="D8" s="187" t="s">
        <v>578</v>
      </c>
      <c r="E8" s="187" t="s">
        <v>579</v>
      </c>
      <c r="F8" s="188">
        <v>450</v>
      </c>
      <c r="G8" s="187" t="s">
        <v>580</v>
      </c>
      <c r="H8" s="189" t="s">
        <v>622</v>
      </c>
      <c r="I8" s="187" t="s">
        <v>141</v>
      </c>
      <c r="J8" s="199">
        <v>0.75</v>
      </c>
      <c r="K8" s="187" t="s">
        <v>581</v>
      </c>
      <c r="L8" s="187" t="s">
        <v>50</v>
      </c>
      <c r="M8" s="53"/>
      <c r="N8" s="53"/>
      <c r="O8" s="53"/>
      <c r="P8" s="53"/>
      <c r="Q8" s="53"/>
      <c r="R8" s="53"/>
      <c r="S8" s="53"/>
      <c r="T8" s="53"/>
      <c r="U8" s="53"/>
      <c r="V8" s="53"/>
      <c r="W8" s="53"/>
      <c r="X8" s="53"/>
      <c r="Y8" s="53"/>
      <c r="Z8" s="53"/>
      <c r="AA8" s="53"/>
      <c r="AB8" s="53"/>
      <c r="AC8" s="53"/>
      <c r="AD8" s="53"/>
      <c r="AE8" s="53"/>
      <c r="AF8" s="53"/>
      <c r="AG8" s="53"/>
      <c r="AH8" s="53"/>
      <c r="AI8" s="53"/>
      <c r="AJ8" s="53"/>
    </row>
    <row r="9" spans="1:36" s="8" customFormat="1" ht="33.75" customHeight="1" x14ac:dyDescent="0.25">
      <c r="A9" s="187" t="s">
        <v>627</v>
      </c>
      <c r="B9" s="187"/>
      <c r="C9" s="187" t="s">
        <v>612</v>
      </c>
      <c r="D9" s="187" t="s">
        <v>578</v>
      </c>
      <c r="E9" s="187" t="s">
        <v>579</v>
      </c>
      <c r="F9" s="188">
        <v>0.5</v>
      </c>
      <c r="G9" s="187" t="s">
        <v>582</v>
      </c>
      <c r="H9" s="189" t="s">
        <v>622</v>
      </c>
      <c r="I9" s="187" t="s">
        <v>141</v>
      </c>
      <c r="J9" s="199">
        <v>0.75</v>
      </c>
      <c r="K9" s="187" t="s">
        <v>581</v>
      </c>
      <c r="L9" s="187" t="s">
        <v>50</v>
      </c>
      <c r="M9" s="53"/>
      <c r="N9" s="53"/>
      <c r="O9" s="53"/>
      <c r="P9" s="53"/>
      <c r="Q9" s="53"/>
      <c r="R9" s="53"/>
      <c r="S9" s="53"/>
      <c r="T9" s="53"/>
      <c r="U9" s="53"/>
      <c r="V9" s="53"/>
      <c r="W9" s="53"/>
      <c r="X9" s="53"/>
      <c r="Y9" s="53"/>
      <c r="Z9" s="53"/>
      <c r="AA9" s="53"/>
      <c r="AB9" s="53"/>
      <c r="AC9" s="53"/>
      <c r="AD9" s="53"/>
      <c r="AE9" s="53"/>
      <c r="AF9" s="53"/>
      <c r="AG9" s="53"/>
      <c r="AH9" s="53"/>
      <c r="AI9" s="53"/>
      <c r="AJ9" s="53"/>
    </row>
    <row r="10" spans="1:36" s="8" customFormat="1" ht="27" customHeight="1" x14ac:dyDescent="0.25">
      <c r="A10" s="187" t="s">
        <v>628</v>
      </c>
      <c r="B10" s="187"/>
      <c r="C10" s="189" t="s">
        <v>613</v>
      </c>
      <c r="D10" s="187" t="s">
        <v>578</v>
      </c>
      <c r="E10" s="187" t="s">
        <v>579</v>
      </c>
      <c r="F10" s="188">
        <v>6</v>
      </c>
      <c r="G10" s="187" t="s">
        <v>582</v>
      </c>
      <c r="H10" s="189" t="s">
        <v>622</v>
      </c>
      <c r="I10" s="187" t="s">
        <v>141</v>
      </c>
      <c r="J10" s="199">
        <v>0.75</v>
      </c>
      <c r="K10" s="187" t="s">
        <v>581</v>
      </c>
      <c r="L10" s="187" t="s">
        <v>50</v>
      </c>
      <c r="M10" s="53"/>
      <c r="N10" s="53"/>
      <c r="O10" s="53"/>
      <c r="P10" s="53"/>
      <c r="Q10" s="53"/>
      <c r="R10" s="53"/>
      <c r="S10" s="53"/>
      <c r="T10" s="53"/>
      <c r="U10" s="53"/>
      <c r="V10" s="53"/>
      <c r="W10" s="53"/>
      <c r="X10" s="53"/>
      <c r="Y10" s="53"/>
      <c r="Z10" s="53"/>
      <c r="AA10" s="53"/>
      <c r="AB10" s="53"/>
      <c r="AC10" s="53"/>
      <c r="AD10" s="53"/>
      <c r="AE10" s="53"/>
      <c r="AF10" s="53"/>
      <c r="AG10" s="53"/>
      <c r="AH10" s="53"/>
      <c r="AI10" s="53"/>
      <c r="AJ10" s="53"/>
    </row>
    <row r="11" spans="1:36" s="8" customFormat="1" ht="30" x14ac:dyDescent="0.25">
      <c r="A11" s="187" t="s">
        <v>629</v>
      </c>
      <c r="B11" s="187"/>
      <c r="C11" s="187" t="s">
        <v>614</v>
      </c>
      <c r="D11" s="187" t="s">
        <v>578</v>
      </c>
      <c r="E11" s="187" t="s">
        <v>579</v>
      </c>
      <c r="F11" s="188">
        <v>15000</v>
      </c>
      <c r="G11" s="202" t="s">
        <v>643</v>
      </c>
      <c r="H11" s="189" t="s">
        <v>622</v>
      </c>
      <c r="I11" s="187" t="s">
        <v>141</v>
      </c>
      <c r="J11" s="199">
        <v>0.75</v>
      </c>
      <c r="K11" s="187" t="s">
        <v>581</v>
      </c>
      <c r="L11" s="187" t="s">
        <v>50</v>
      </c>
      <c r="M11" s="53"/>
      <c r="N11" s="53"/>
      <c r="O11" s="53"/>
      <c r="P11" s="53"/>
      <c r="Q11" s="53"/>
      <c r="R11" s="53"/>
      <c r="S11" s="53"/>
      <c r="T11" s="53"/>
      <c r="U11" s="53"/>
      <c r="V11" s="53"/>
      <c r="W11" s="53"/>
      <c r="X11" s="53"/>
      <c r="Y11" s="53"/>
      <c r="Z11" s="53"/>
      <c r="AA11" s="53"/>
      <c r="AB11" s="53"/>
      <c r="AC11" s="53"/>
      <c r="AD11" s="53"/>
      <c r="AE11" s="53"/>
      <c r="AF11" s="53"/>
      <c r="AG11" s="53"/>
      <c r="AH11" s="53"/>
      <c r="AI11" s="53"/>
      <c r="AJ11" s="53"/>
    </row>
    <row r="12" spans="1:36" s="8" customFormat="1" ht="40.5" customHeight="1" x14ac:dyDescent="0.25">
      <c r="A12" s="187" t="s">
        <v>630</v>
      </c>
      <c r="B12" s="187"/>
      <c r="C12" s="187" t="s">
        <v>615</v>
      </c>
      <c r="D12" s="187" t="s">
        <v>578</v>
      </c>
      <c r="E12" s="187" t="s">
        <v>579</v>
      </c>
      <c r="F12" s="188">
        <v>70000</v>
      </c>
      <c r="G12" s="202" t="s">
        <v>643</v>
      </c>
      <c r="H12" s="189" t="s">
        <v>622</v>
      </c>
      <c r="I12" s="187" t="s">
        <v>141</v>
      </c>
      <c r="J12" s="199">
        <v>0.75</v>
      </c>
      <c r="K12" s="187" t="s">
        <v>581</v>
      </c>
      <c r="L12" s="187" t="s">
        <v>50</v>
      </c>
      <c r="M12" s="53"/>
      <c r="N12" s="53"/>
      <c r="O12" s="53"/>
      <c r="P12" s="53"/>
      <c r="Q12" s="53"/>
      <c r="R12" s="53"/>
      <c r="S12" s="53"/>
      <c r="T12" s="53"/>
      <c r="U12" s="53"/>
      <c r="V12" s="53"/>
      <c r="W12" s="53"/>
      <c r="X12" s="53"/>
      <c r="Y12" s="53"/>
      <c r="Z12" s="53"/>
      <c r="AA12" s="53"/>
      <c r="AB12" s="53"/>
      <c r="AC12" s="53"/>
      <c r="AD12" s="53"/>
      <c r="AE12" s="53"/>
      <c r="AF12" s="53"/>
      <c r="AG12" s="53"/>
      <c r="AH12" s="53"/>
      <c r="AI12" s="53"/>
      <c r="AJ12" s="53"/>
    </row>
    <row r="13" spans="1:36" s="8" customFormat="1" ht="51.75" customHeight="1" x14ac:dyDescent="0.25">
      <c r="A13" s="187" t="s">
        <v>631</v>
      </c>
      <c r="B13" s="187"/>
      <c r="C13" s="187" t="s">
        <v>616</v>
      </c>
      <c r="D13" s="187" t="s">
        <v>578</v>
      </c>
      <c r="E13" s="187" t="s">
        <v>579</v>
      </c>
      <c r="F13" s="188">
        <v>2500</v>
      </c>
      <c r="G13" s="202" t="s">
        <v>643</v>
      </c>
      <c r="H13" s="189" t="s">
        <v>622</v>
      </c>
      <c r="I13" s="187" t="s">
        <v>141</v>
      </c>
      <c r="J13" s="199">
        <v>0.75</v>
      </c>
      <c r="K13" s="187" t="s">
        <v>581</v>
      </c>
      <c r="L13" s="187" t="s">
        <v>50</v>
      </c>
      <c r="M13" s="53"/>
      <c r="N13" s="53"/>
      <c r="O13" s="53"/>
      <c r="P13" s="53"/>
      <c r="Q13" s="53"/>
      <c r="R13" s="53"/>
      <c r="S13" s="53"/>
      <c r="T13" s="53"/>
      <c r="U13" s="53"/>
      <c r="V13" s="53"/>
      <c r="W13" s="53"/>
      <c r="X13" s="53"/>
      <c r="Y13" s="53"/>
      <c r="Z13" s="53"/>
      <c r="AA13" s="53"/>
      <c r="AB13" s="53"/>
      <c r="AC13" s="53"/>
      <c r="AD13" s="53"/>
      <c r="AE13" s="53"/>
      <c r="AF13" s="53"/>
      <c r="AG13" s="53"/>
      <c r="AH13" s="53"/>
      <c r="AI13" s="53"/>
      <c r="AJ13" s="53"/>
    </row>
    <row r="14" spans="1:36" s="8" customFormat="1" ht="51.75" customHeight="1" x14ac:dyDescent="0.25">
      <c r="A14" s="187" t="s">
        <v>632</v>
      </c>
      <c r="B14" s="187"/>
      <c r="C14" s="187" t="s">
        <v>617</v>
      </c>
      <c r="D14" s="187" t="s">
        <v>578</v>
      </c>
      <c r="E14" s="187" t="s">
        <v>579</v>
      </c>
      <c r="F14" s="188">
        <v>70</v>
      </c>
      <c r="G14" s="187" t="s">
        <v>580</v>
      </c>
      <c r="H14" s="189" t="s">
        <v>622</v>
      </c>
      <c r="I14" s="187" t="s">
        <v>141</v>
      </c>
      <c r="J14" s="199">
        <v>0.75</v>
      </c>
      <c r="K14" s="187" t="s">
        <v>581</v>
      </c>
      <c r="L14" s="187" t="s">
        <v>50</v>
      </c>
      <c r="M14" s="53"/>
      <c r="N14" s="53"/>
      <c r="O14" s="53"/>
      <c r="P14" s="53"/>
      <c r="Q14" s="53"/>
      <c r="R14" s="53"/>
      <c r="S14" s="53"/>
      <c r="T14" s="53"/>
      <c r="U14" s="53"/>
      <c r="V14" s="53"/>
      <c r="W14" s="53"/>
      <c r="X14" s="53"/>
      <c r="Y14" s="53"/>
      <c r="Z14" s="53"/>
      <c r="AA14" s="53"/>
      <c r="AB14" s="53"/>
      <c r="AC14" s="53"/>
      <c r="AD14" s="53"/>
      <c r="AE14" s="53"/>
      <c r="AF14" s="53"/>
      <c r="AG14" s="53"/>
      <c r="AH14" s="53"/>
      <c r="AI14" s="53"/>
      <c r="AJ14" s="53"/>
    </row>
    <row r="15" spans="1:36" s="8" customFormat="1" ht="51.75" customHeight="1" x14ac:dyDescent="0.25">
      <c r="A15" s="187" t="s">
        <v>633</v>
      </c>
      <c r="B15" s="187"/>
      <c r="C15" s="187" t="s">
        <v>618</v>
      </c>
      <c r="D15" s="187" t="s">
        <v>578</v>
      </c>
      <c r="E15" s="187" t="s">
        <v>579</v>
      </c>
      <c r="F15" s="188">
        <v>300</v>
      </c>
      <c r="G15" s="187" t="s">
        <v>580</v>
      </c>
      <c r="H15" s="189" t="s">
        <v>622</v>
      </c>
      <c r="I15" s="187" t="s">
        <v>141</v>
      </c>
      <c r="J15" s="199">
        <v>0.75</v>
      </c>
      <c r="K15" s="187" t="s">
        <v>581</v>
      </c>
      <c r="L15" s="187" t="s">
        <v>50</v>
      </c>
      <c r="M15" s="53"/>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6" s="8" customFormat="1" ht="51.75" customHeight="1" x14ac:dyDescent="0.25">
      <c r="A16" s="187" t="s">
        <v>634</v>
      </c>
      <c r="B16" s="187"/>
      <c r="C16" s="187" t="s">
        <v>619</v>
      </c>
      <c r="D16" s="187" t="s">
        <v>578</v>
      </c>
      <c r="E16" s="187" t="s">
        <v>579</v>
      </c>
      <c r="F16" s="188">
        <v>100000</v>
      </c>
      <c r="G16" s="202" t="s">
        <v>643</v>
      </c>
      <c r="H16" s="189" t="s">
        <v>623</v>
      </c>
      <c r="I16" s="187" t="s">
        <v>141</v>
      </c>
      <c r="J16" s="199">
        <v>0.75</v>
      </c>
      <c r="K16" s="187" t="s">
        <v>581</v>
      </c>
      <c r="L16" s="187" t="s">
        <v>50</v>
      </c>
      <c r="M16" s="53"/>
      <c r="N16" s="53"/>
      <c r="O16" s="53"/>
      <c r="P16" s="53"/>
      <c r="Q16" s="53"/>
      <c r="R16" s="53"/>
      <c r="S16" s="53"/>
      <c r="T16" s="53"/>
      <c r="U16" s="53"/>
      <c r="V16" s="53"/>
      <c r="W16" s="53"/>
      <c r="X16" s="53"/>
      <c r="Y16" s="53"/>
      <c r="Z16" s="53"/>
      <c r="AA16" s="53"/>
      <c r="AB16" s="53"/>
      <c r="AC16" s="53"/>
      <c r="AD16" s="53"/>
      <c r="AE16" s="53"/>
      <c r="AF16" s="53"/>
      <c r="AG16" s="53"/>
      <c r="AH16" s="53"/>
      <c r="AI16" s="53"/>
      <c r="AJ16" s="53"/>
    </row>
    <row r="17" spans="1:36" s="8" customFormat="1" ht="51.75" customHeight="1" x14ac:dyDescent="0.25">
      <c r="A17" s="187" t="s">
        <v>635</v>
      </c>
      <c r="B17" s="187"/>
      <c r="C17" s="187" t="s">
        <v>620</v>
      </c>
      <c r="D17" s="187" t="s">
        <v>578</v>
      </c>
      <c r="E17" s="187" t="s">
        <v>579</v>
      </c>
      <c r="F17" s="188">
        <v>500</v>
      </c>
      <c r="G17" s="202" t="s">
        <v>643</v>
      </c>
      <c r="H17" s="189" t="s">
        <v>622</v>
      </c>
      <c r="I17" s="187" t="s">
        <v>141</v>
      </c>
      <c r="J17" s="199">
        <v>0.75</v>
      </c>
      <c r="K17" s="187" t="s">
        <v>581</v>
      </c>
      <c r="L17" s="187" t="s">
        <v>50</v>
      </c>
      <c r="M17" s="53"/>
      <c r="N17" s="53"/>
      <c r="O17" s="53"/>
      <c r="P17" s="53"/>
      <c r="Q17" s="53"/>
      <c r="R17" s="53"/>
      <c r="S17" s="53"/>
      <c r="T17" s="53"/>
      <c r="U17" s="53"/>
      <c r="V17" s="53"/>
      <c r="W17" s="53"/>
      <c r="X17" s="53"/>
      <c r="Y17" s="53"/>
      <c r="Z17" s="53"/>
      <c r="AA17" s="53"/>
      <c r="AB17" s="53"/>
      <c r="AC17" s="53"/>
      <c r="AD17" s="53"/>
      <c r="AE17" s="53"/>
      <c r="AF17" s="53"/>
      <c r="AG17" s="53"/>
      <c r="AH17" s="53"/>
      <c r="AI17" s="53"/>
      <c r="AJ17" s="53"/>
    </row>
    <row r="18" spans="1:36" s="8" customFormat="1" ht="51.75" customHeight="1" x14ac:dyDescent="0.25">
      <c r="A18" s="187" t="s">
        <v>636</v>
      </c>
      <c r="B18" s="187"/>
      <c r="C18" s="187" t="s">
        <v>621</v>
      </c>
      <c r="D18" s="187" t="s">
        <v>578</v>
      </c>
      <c r="E18" s="187" t="s">
        <v>579</v>
      </c>
      <c r="F18" s="188">
        <v>450000</v>
      </c>
      <c r="G18" s="202" t="s">
        <v>643</v>
      </c>
      <c r="H18" s="189" t="s">
        <v>622</v>
      </c>
      <c r="I18" s="187" t="s">
        <v>141</v>
      </c>
      <c r="J18" s="199">
        <v>0.75</v>
      </c>
      <c r="K18" s="187" t="s">
        <v>581</v>
      </c>
      <c r="L18" s="187" t="s">
        <v>50</v>
      </c>
      <c r="M18" s="53"/>
      <c r="N18" s="53"/>
      <c r="O18" s="53"/>
      <c r="P18" s="53"/>
      <c r="Q18" s="53"/>
      <c r="R18" s="53"/>
      <c r="S18" s="53"/>
      <c r="T18" s="53"/>
      <c r="U18" s="53"/>
      <c r="V18" s="53"/>
      <c r="W18" s="53"/>
      <c r="X18" s="53"/>
      <c r="Y18" s="53"/>
      <c r="Z18" s="53"/>
      <c r="AA18" s="53"/>
      <c r="AB18" s="53"/>
      <c r="AC18" s="53"/>
      <c r="AD18" s="53"/>
      <c r="AE18" s="53"/>
      <c r="AF18" s="53"/>
      <c r="AG18" s="53"/>
      <c r="AH18" s="53"/>
      <c r="AI18" s="53"/>
      <c r="AJ18" s="53"/>
    </row>
    <row r="19" spans="1:36" s="8" customFormat="1" ht="51.75" customHeight="1" x14ac:dyDescent="0.25">
      <c r="A19" s="187" t="s">
        <v>637</v>
      </c>
      <c r="B19" s="187"/>
      <c r="C19" s="187" t="s">
        <v>600</v>
      </c>
      <c r="D19" s="187" t="s">
        <v>578</v>
      </c>
      <c r="E19" s="187" t="s">
        <v>579</v>
      </c>
      <c r="F19" s="188">
        <v>800</v>
      </c>
      <c r="G19" s="202" t="s">
        <v>643</v>
      </c>
      <c r="H19" s="189" t="s">
        <v>622</v>
      </c>
      <c r="I19" s="187" t="s">
        <v>141</v>
      </c>
      <c r="J19" s="199">
        <v>0.75</v>
      </c>
      <c r="K19" s="187" t="s">
        <v>581</v>
      </c>
      <c r="L19" s="187" t="s">
        <v>599</v>
      </c>
      <c r="M19" s="53"/>
      <c r="N19" s="53"/>
      <c r="O19" s="53"/>
      <c r="P19" s="53"/>
      <c r="Q19" s="53"/>
      <c r="R19" s="53"/>
      <c r="S19" s="53"/>
      <c r="T19" s="53"/>
      <c r="U19" s="53"/>
      <c r="V19" s="53"/>
      <c r="W19" s="53"/>
      <c r="X19" s="53"/>
      <c r="Y19" s="53"/>
      <c r="Z19" s="53"/>
      <c r="AA19" s="53"/>
      <c r="AB19" s="53"/>
      <c r="AC19" s="53"/>
      <c r="AD19" s="53"/>
      <c r="AE19" s="53"/>
      <c r="AF19" s="53"/>
      <c r="AG19" s="53"/>
      <c r="AH19" s="53"/>
      <c r="AI19" s="53"/>
      <c r="AJ19" s="53"/>
    </row>
    <row r="20" spans="1:36" s="8" customFormat="1" ht="51.75" customHeight="1" x14ac:dyDescent="0.25">
      <c r="A20" s="187" t="s">
        <v>638</v>
      </c>
      <c r="B20" s="187"/>
      <c r="C20" s="187" t="s">
        <v>601</v>
      </c>
      <c r="D20" s="187" t="s">
        <v>578</v>
      </c>
      <c r="E20" s="187" t="s">
        <v>579</v>
      </c>
      <c r="F20" s="188">
        <v>1150</v>
      </c>
      <c r="G20" s="203" t="s">
        <v>642</v>
      </c>
      <c r="H20" s="189" t="s">
        <v>622</v>
      </c>
      <c r="I20" s="187" t="s">
        <v>141</v>
      </c>
      <c r="J20" s="199">
        <v>0.75</v>
      </c>
      <c r="K20" s="187" t="s">
        <v>581</v>
      </c>
      <c r="L20" s="187" t="s">
        <v>599</v>
      </c>
      <c r="M20" s="53"/>
      <c r="N20" s="53"/>
      <c r="O20" s="53"/>
      <c r="P20" s="53"/>
      <c r="Q20" s="53"/>
      <c r="R20" s="53"/>
      <c r="S20" s="53"/>
      <c r="T20" s="53"/>
      <c r="U20" s="53"/>
      <c r="V20" s="53"/>
      <c r="W20" s="53"/>
      <c r="X20" s="53"/>
      <c r="Y20" s="53"/>
      <c r="Z20" s="53"/>
      <c r="AA20" s="53"/>
      <c r="AB20" s="53"/>
      <c r="AC20" s="53"/>
      <c r="AD20" s="53"/>
      <c r="AE20" s="53"/>
      <c r="AF20" s="53"/>
      <c r="AG20" s="53"/>
      <c r="AH20" s="53"/>
      <c r="AI20" s="53"/>
      <c r="AJ20" s="53"/>
    </row>
    <row r="21" spans="1:36" s="8" customFormat="1" ht="51.75" customHeight="1" x14ac:dyDescent="0.25">
      <c r="A21" s="187" t="s">
        <v>639</v>
      </c>
      <c r="B21" s="187"/>
      <c r="C21" s="187" t="s">
        <v>602</v>
      </c>
      <c r="D21" s="187" t="s">
        <v>578</v>
      </c>
      <c r="E21" s="187" t="s">
        <v>579</v>
      </c>
      <c r="F21" s="188">
        <v>8000</v>
      </c>
      <c r="G21" s="203" t="s">
        <v>641</v>
      </c>
      <c r="H21" s="189" t="s">
        <v>622</v>
      </c>
      <c r="I21" s="187" t="s">
        <v>141</v>
      </c>
      <c r="J21" s="199">
        <v>0.75</v>
      </c>
      <c r="K21" s="187" t="s">
        <v>581</v>
      </c>
      <c r="L21" s="187" t="s">
        <v>599</v>
      </c>
      <c r="M21" s="53"/>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s="8" customFormat="1" ht="51.75" customHeight="1" x14ac:dyDescent="0.25">
      <c r="A22" s="187" t="s">
        <v>640</v>
      </c>
      <c r="B22" s="187"/>
      <c r="C22" s="187" t="s">
        <v>598</v>
      </c>
      <c r="D22" s="187" t="s">
        <v>578</v>
      </c>
      <c r="E22" s="187" t="s">
        <v>579</v>
      </c>
      <c r="F22" s="188">
        <v>60000</v>
      </c>
      <c r="G22" s="202" t="s">
        <v>643</v>
      </c>
      <c r="H22" s="189" t="s">
        <v>622</v>
      </c>
      <c r="I22" s="187" t="s">
        <v>141</v>
      </c>
      <c r="J22" s="199">
        <v>0.75</v>
      </c>
      <c r="K22" s="187" t="s">
        <v>581</v>
      </c>
      <c r="L22" s="187" t="s">
        <v>50</v>
      </c>
      <c r="M22" s="53"/>
      <c r="N22" s="53"/>
      <c r="O22" s="53"/>
      <c r="P22" s="53"/>
      <c r="Q22" s="53"/>
      <c r="R22" s="53"/>
      <c r="S22" s="53"/>
      <c r="T22" s="53"/>
      <c r="U22" s="53"/>
      <c r="V22" s="53"/>
      <c r="W22" s="53"/>
      <c r="X22" s="53"/>
      <c r="Y22" s="53"/>
      <c r="Z22" s="53"/>
      <c r="AA22" s="53"/>
      <c r="AB22" s="53"/>
      <c r="AC22" s="53"/>
      <c r="AD22" s="53"/>
      <c r="AE22" s="53"/>
      <c r="AF22" s="53"/>
      <c r="AG22" s="53"/>
      <c r="AH22" s="53"/>
      <c r="AI22" s="53"/>
      <c r="AJ22" s="53"/>
    </row>
    <row r="24" spans="1:36" s="8" customFormat="1" x14ac:dyDescent="0.25">
      <c r="B24" s="8" t="s">
        <v>176</v>
      </c>
      <c r="M24"/>
    </row>
    <row r="25" spans="1:36" s="8" customFormat="1" x14ac:dyDescent="0.25">
      <c r="A25" s="404" t="s">
        <v>39</v>
      </c>
      <c r="B25" s="404"/>
      <c r="C25" s="404"/>
      <c r="D25" s="404"/>
      <c r="E25" s="404"/>
      <c r="F25" s="404"/>
      <c r="G25" s="404"/>
      <c r="H25" s="404"/>
      <c r="I25" s="404"/>
      <c r="J25" s="404"/>
    </row>
    <row r="26" spans="1:36" s="8" customFormat="1" x14ac:dyDescent="0.25">
      <c r="A26" s="47"/>
      <c r="B26" s="47"/>
      <c r="C26" s="48"/>
      <c r="D26" s="48"/>
      <c r="E26" s="48"/>
      <c r="F26" s="48"/>
      <c r="G26" s="48"/>
    </row>
    <row r="27" spans="1:36" s="8" customFormat="1" x14ac:dyDescent="0.25">
      <c r="A27" s="405" t="s">
        <v>147</v>
      </c>
      <c r="B27" s="405"/>
      <c r="C27" s="405"/>
      <c r="D27" s="405"/>
      <c r="E27" s="405"/>
      <c r="F27" s="405"/>
      <c r="G27" s="405"/>
      <c r="H27" s="405"/>
      <c r="I27" s="405"/>
      <c r="J27" s="405"/>
    </row>
    <row r="28" spans="1:36" s="8" customFormat="1" x14ac:dyDescent="0.25">
      <c r="A28" s="405" t="s">
        <v>55</v>
      </c>
      <c r="B28" s="405"/>
      <c r="C28" s="405"/>
      <c r="D28" s="405"/>
      <c r="E28" s="405"/>
      <c r="F28" s="405"/>
      <c r="G28" s="405"/>
      <c r="H28" s="405"/>
      <c r="I28" s="405"/>
      <c r="J28" s="405"/>
    </row>
    <row r="29" spans="1:36" s="8" customFormat="1" ht="16.5" thickBot="1" x14ac:dyDescent="0.3">
      <c r="A29" s="407" t="s">
        <v>54</v>
      </c>
      <c r="B29" s="407"/>
      <c r="C29" s="407"/>
      <c r="D29" s="407"/>
      <c r="E29" s="407"/>
      <c r="F29" s="407"/>
      <c r="G29" s="407"/>
      <c r="H29" s="407"/>
      <c r="I29" s="407"/>
      <c r="J29" s="407"/>
    </row>
    <row r="30" spans="1:36" s="8" customFormat="1" ht="16.5" thickBot="1" x14ac:dyDescent="0.3">
      <c r="A30" s="110" t="s">
        <v>175</v>
      </c>
      <c r="B30" s="9" t="s">
        <v>40</v>
      </c>
      <c r="C30" s="9">
        <v>2023</v>
      </c>
      <c r="D30" s="9">
        <v>2024</v>
      </c>
      <c r="E30" s="9">
        <v>2025</v>
      </c>
      <c r="F30" s="9">
        <v>2026</v>
      </c>
      <c r="G30" s="9">
        <v>2027</v>
      </c>
      <c r="H30" s="9">
        <v>2028</v>
      </c>
      <c r="I30" s="9">
        <v>2029</v>
      </c>
      <c r="J30" s="9" t="s">
        <v>41</v>
      </c>
    </row>
    <row r="31" spans="1:36" s="8" customFormat="1" ht="48" thickBot="1" x14ac:dyDescent="0.3">
      <c r="A31" s="174" t="str">
        <f>CONCATENATE(A6,C6)</f>
        <v>EXT68812_01Ha Tratamientos selvícolas de prevención de daños (bióticos o abióticos)</v>
      </c>
      <c r="B31" s="108" t="s">
        <v>172</v>
      </c>
      <c r="C31" s="190">
        <v>0</v>
      </c>
      <c r="D31" s="190">
        <v>0</v>
      </c>
      <c r="E31" s="190">
        <v>2000</v>
      </c>
      <c r="F31" s="190">
        <v>2000</v>
      </c>
      <c r="G31" s="190">
        <v>2000</v>
      </c>
      <c r="H31" s="190">
        <v>2000</v>
      </c>
      <c r="I31" s="190">
        <v>2000</v>
      </c>
      <c r="J31" s="175"/>
    </row>
    <row r="32" spans="1:36" s="8" customFormat="1" ht="48" thickBot="1" x14ac:dyDescent="0.3">
      <c r="A32" s="174" t="str">
        <f>CONCATENATE(A6,C6)</f>
        <v>EXT68812_01Ha Tratamientos selvícolas de prevención de daños (bióticos o abióticos)</v>
      </c>
      <c r="B32" s="10" t="s">
        <v>148</v>
      </c>
      <c r="C32" s="191"/>
      <c r="D32" s="191"/>
      <c r="E32" s="191"/>
      <c r="F32" s="191"/>
      <c r="G32" s="191"/>
      <c r="H32" s="191"/>
      <c r="I32" s="191"/>
      <c r="J32" s="175"/>
      <c r="K32" s="48"/>
      <c r="L32" s="48"/>
    </row>
    <row r="33" spans="1:10" s="8" customFormat="1" ht="48" thickBot="1" x14ac:dyDescent="0.3">
      <c r="A33" s="174" t="str">
        <f>CONCATENATE(A6,C6)</f>
        <v>EXT68812_01Ha Tratamientos selvícolas de prevención de daños (bióticos o abióticos)</v>
      </c>
      <c r="B33" s="10" t="s">
        <v>42</v>
      </c>
      <c r="C33" s="191">
        <v>0</v>
      </c>
      <c r="D33" s="192">
        <v>0</v>
      </c>
      <c r="E33" s="192">
        <v>250</v>
      </c>
      <c r="F33" s="192">
        <v>250</v>
      </c>
      <c r="G33" s="192">
        <v>250</v>
      </c>
      <c r="H33" s="192">
        <v>250</v>
      </c>
      <c r="I33" s="192">
        <v>0</v>
      </c>
      <c r="J33" s="176">
        <f>SUM(C33:I33)</f>
        <v>1000</v>
      </c>
    </row>
    <row r="34" spans="1:10" s="8" customFormat="1" ht="48" thickBot="1" x14ac:dyDescent="0.3">
      <c r="A34" s="174" t="str">
        <f>CONCATENATE(A7,C7)</f>
        <v>EXT68812_02Ha Creación de infraestructuras lineales de prevención (LPD, APD y FPD)</v>
      </c>
      <c r="B34" s="108" t="s">
        <v>173</v>
      </c>
      <c r="C34" s="193">
        <v>0</v>
      </c>
      <c r="D34" s="193">
        <v>0</v>
      </c>
      <c r="E34" s="193">
        <v>2000</v>
      </c>
      <c r="F34" s="193">
        <v>2000</v>
      </c>
      <c r="G34" s="193">
        <v>2000</v>
      </c>
      <c r="H34" s="193">
        <v>2000</v>
      </c>
      <c r="I34" s="193">
        <v>2000</v>
      </c>
      <c r="J34" s="176"/>
    </row>
    <row r="35" spans="1:10" s="8" customFormat="1" ht="48" thickBot="1" x14ac:dyDescent="0.3">
      <c r="A35" s="174" t="str">
        <f>CONCATENATE(A7,C7)</f>
        <v>EXT68812_02Ha Creación de infraestructuras lineales de prevención (LPD, APD y FPD)</v>
      </c>
      <c r="B35" s="10" t="s">
        <v>174</v>
      </c>
      <c r="C35" s="193"/>
      <c r="D35" s="193"/>
      <c r="E35" s="193"/>
      <c r="F35" s="193"/>
      <c r="G35" s="193"/>
      <c r="H35" s="193"/>
      <c r="I35" s="193"/>
      <c r="J35" s="177"/>
    </row>
    <row r="36" spans="1:10" s="8" customFormat="1" ht="48" thickBot="1" x14ac:dyDescent="0.3">
      <c r="A36" s="174" t="str">
        <f>CONCATENATE(A7,C7)</f>
        <v>EXT68812_02Ha Creación de infraestructuras lineales de prevención (LPD, APD y FPD)</v>
      </c>
      <c r="B36" s="10" t="s">
        <v>43</v>
      </c>
      <c r="C36" s="191">
        <v>0</v>
      </c>
      <c r="D36" s="191">
        <v>0</v>
      </c>
      <c r="E36" s="191">
        <v>750</v>
      </c>
      <c r="F36" s="191">
        <v>750</v>
      </c>
      <c r="G36" s="191">
        <v>750</v>
      </c>
      <c r="H36" s="191">
        <v>750</v>
      </c>
      <c r="I36" s="191">
        <v>0</v>
      </c>
      <c r="J36" s="176">
        <f>SUM(C36:I36)</f>
        <v>3000</v>
      </c>
    </row>
    <row r="37" spans="1:10" s="8" customFormat="1" ht="48" thickBot="1" x14ac:dyDescent="0.3">
      <c r="A37" s="174" t="str">
        <f>CONCATENATE(A8,C8)</f>
        <v>EXT68812_03Ha. Conservación de infraestructuras lineales de prevención (LPD, APD y FPD)</v>
      </c>
      <c r="B37" s="108" t="s">
        <v>206</v>
      </c>
      <c r="C37" s="190">
        <v>0</v>
      </c>
      <c r="D37" s="190">
        <v>450</v>
      </c>
      <c r="E37" s="190">
        <v>450</v>
      </c>
      <c r="F37" s="190">
        <v>450</v>
      </c>
      <c r="G37" s="190">
        <v>450</v>
      </c>
      <c r="H37" s="190">
        <v>450</v>
      </c>
      <c r="I37" s="190">
        <v>450</v>
      </c>
      <c r="J37" s="176"/>
    </row>
    <row r="38" spans="1:10" s="8" customFormat="1" ht="48" thickBot="1" x14ac:dyDescent="0.3">
      <c r="A38" s="174" t="str">
        <f>CONCATENATE(A8,C8)</f>
        <v>EXT68812_03Ha. Conservación de infraestructuras lineales de prevención (LPD, APD y FPD)</v>
      </c>
      <c r="B38" s="10" t="s">
        <v>207</v>
      </c>
      <c r="C38" s="193"/>
      <c r="D38" s="193"/>
      <c r="E38" s="193"/>
      <c r="F38" s="193"/>
      <c r="G38" s="193"/>
      <c r="H38" s="193"/>
      <c r="I38" s="193"/>
      <c r="J38" s="177"/>
    </row>
    <row r="39" spans="1:10" s="8" customFormat="1" ht="48" thickBot="1" x14ac:dyDescent="0.3">
      <c r="A39" s="174" t="str">
        <f>CONCATENATE(A8,C8)</f>
        <v>EXT68812_03Ha. Conservación de infraestructuras lineales de prevención (LPD, APD y FPD)</v>
      </c>
      <c r="B39" s="10" t="s">
        <v>583</v>
      </c>
      <c r="C39" s="191">
        <v>0</v>
      </c>
      <c r="D39" s="191">
        <v>1000</v>
      </c>
      <c r="E39" s="191">
        <v>1700</v>
      </c>
      <c r="F39" s="191">
        <v>1700</v>
      </c>
      <c r="G39" s="191">
        <v>700</v>
      </c>
      <c r="H39" s="191">
        <v>500</v>
      </c>
      <c r="I39" s="191">
        <v>0</v>
      </c>
      <c r="J39" s="176">
        <f>SUM(C39:I39)</f>
        <v>5600</v>
      </c>
    </row>
    <row r="40" spans="1:10" s="8" customFormat="1" ht="32.25" thickBot="1" x14ac:dyDescent="0.3">
      <c r="A40" s="174" t="str">
        <f>CONCATENATE(A9,C9)</f>
        <v>EXT68812_04m2 Conservación y mejora de vías forestales</v>
      </c>
      <c r="B40" s="108" t="s">
        <v>208</v>
      </c>
      <c r="C40" s="190">
        <v>0</v>
      </c>
      <c r="D40" s="190">
        <v>0</v>
      </c>
      <c r="E40" s="190">
        <v>0.5</v>
      </c>
      <c r="F40" s="190">
        <v>0.5</v>
      </c>
      <c r="G40" s="190">
        <v>0.5</v>
      </c>
      <c r="H40" s="190">
        <v>0.5</v>
      </c>
      <c r="I40" s="190">
        <v>0.5</v>
      </c>
      <c r="J40" s="176"/>
    </row>
    <row r="41" spans="1:10" s="8" customFormat="1" ht="32.25" thickBot="1" x14ac:dyDescent="0.3">
      <c r="A41" s="174" t="str">
        <f>CONCATENATE(A9,C9)</f>
        <v>EXT68812_04m2 Conservación y mejora de vías forestales</v>
      </c>
      <c r="B41" s="10" t="s">
        <v>209</v>
      </c>
      <c r="C41" s="193"/>
      <c r="D41" s="193"/>
      <c r="E41" s="193"/>
      <c r="F41" s="193"/>
      <c r="G41" s="193"/>
      <c r="H41" s="193"/>
      <c r="I41" s="193"/>
      <c r="J41" s="177"/>
    </row>
    <row r="42" spans="1:10" s="8" customFormat="1" ht="32.25" thickBot="1" x14ac:dyDescent="0.3">
      <c r="A42" s="174" t="str">
        <f>CONCATENATE(A9,C9)</f>
        <v>EXT68812_04m2 Conservación y mejora de vías forestales</v>
      </c>
      <c r="B42" s="10" t="s">
        <v>210</v>
      </c>
      <c r="C42" s="191">
        <v>0</v>
      </c>
      <c r="D42" s="191">
        <v>0</v>
      </c>
      <c r="E42" s="191">
        <v>360000</v>
      </c>
      <c r="F42" s="191">
        <v>350000</v>
      </c>
      <c r="G42" s="191">
        <v>350000</v>
      </c>
      <c r="H42" s="191">
        <v>350000</v>
      </c>
      <c r="I42" s="191">
        <v>10000</v>
      </c>
      <c r="J42" s="176">
        <f>SUM(C42:I42)</f>
        <v>1420000</v>
      </c>
    </row>
    <row r="43" spans="1:10" s="8" customFormat="1" ht="32.25" thickBot="1" x14ac:dyDescent="0.3">
      <c r="A43" s="174" t="str">
        <f>CONCATENATE(A10,C10)</f>
        <v>EXT68812_05m2 Creación de nuevas vías forestales</v>
      </c>
      <c r="B43" s="108" t="s">
        <v>584</v>
      </c>
      <c r="C43" s="190">
        <v>0</v>
      </c>
      <c r="D43" s="190">
        <v>0</v>
      </c>
      <c r="E43" s="190">
        <v>6</v>
      </c>
      <c r="F43" s="190">
        <v>6</v>
      </c>
      <c r="G43" s="190">
        <v>6</v>
      </c>
      <c r="H43" s="190">
        <v>6</v>
      </c>
      <c r="I43" s="190">
        <v>6</v>
      </c>
      <c r="J43" s="176"/>
    </row>
    <row r="44" spans="1:10" s="8" customFormat="1" ht="32.25" thickBot="1" x14ac:dyDescent="0.3">
      <c r="A44" s="174" t="str">
        <f>CONCATENATE(A10,C10)</f>
        <v>EXT68812_05m2 Creación de nuevas vías forestales</v>
      </c>
      <c r="B44" s="10" t="s">
        <v>585</v>
      </c>
      <c r="C44" s="193"/>
      <c r="D44" s="193"/>
      <c r="E44" s="193"/>
      <c r="F44" s="193"/>
      <c r="G44" s="193"/>
      <c r="H44" s="193"/>
      <c r="I44" s="193"/>
      <c r="J44" s="177"/>
    </row>
    <row r="45" spans="1:10" s="8" customFormat="1" ht="32.25" thickBot="1" x14ac:dyDescent="0.3">
      <c r="A45" s="174" t="str">
        <f>CONCATENATE(A10,C10)</f>
        <v>EXT68812_05m2 Creación de nuevas vías forestales</v>
      </c>
      <c r="B45" s="10" t="s">
        <v>586</v>
      </c>
      <c r="C45" s="191">
        <v>0</v>
      </c>
      <c r="D45" s="191">
        <v>0</v>
      </c>
      <c r="E45" s="191">
        <v>12500</v>
      </c>
      <c r="F45" s="191">
        <v>12500</v>
      </c>
      <c r="G45" s="191">
        <v>12500</v>
      </c>
      <c r="H45" s="191">
        <v>12500</v>
      </c>
      <c r="I45" s="191">
        <v>0</v>
      </c>
      <c r="J45" s="176">
        <f>SUM(C45:I45)</f>
        <v>50000</v>
      </c>
    </row>
    <row r="46" spans="1:10" s="8" customFormat="1" ht="32.25" thickBot="1" x14ac:dyDescent="0.3">
      <c r="A46" s="174" t="str">
        <f>CONCATENATE(A11,C11)</f>
        <v>EXT68812_06Ud. Puntos de agua para la lucha contra incendios</v>
      </c>
      <c r="B46" s="108" t="s">
        <v>584</v>
      </c>
      <c r="C46" s="190">
        <v>0</v>
      </c>
      <c r="D46" s="190">
        <v>0</v>
      </c>
      <c r="E46" s="190">
        <v>15000</v>
      </c>
      <c r="F46" s="190">
        <v>15000</v>
      </c>
      <c r="G46" s="190">
        <v>15000</v>
      </c>
      <c r="H46" s="190">
        <v>15000</v>
      </c>
      <c r="I46" s="190">
        <v>15000</v>
      </c>
      <c r="J46" s="176"/>
    </row>
    <row r="47" spans="1:10" s="8" customFormat="1" ht="32.25" thickBot="1" x14ac:dyDescent="0.3">
      <c r="A47" s="174" t="str">
        <f>CONCATENATE(A11,C11)</f>
        <v>EXT68812_06Ud. Puntos de agua para la lucha contra incendios</v>
      </c>
      <c r="B47" s="10" t="s">
        <v>585</v>
      </c>
      <c r="C47" s="193"/>
      <c r="D47" s="193"/>
      <c r="E47" s="193"/>
      <c r="F47" s="193"/>
      <c r="G47" s="193"/>
      <c r="H47" s="193"/>
      <c r="I47" s="193"/>
      <c r="J47" s="177"/>
    </row>
    <row r="48" spans="1:10" s="8" customFormat="1" ht="32.25" thickBot="1" x14ac:dyDescent="0.3">
      <c r="A48" s="174" t="str">
        <f>CONCATENATE(A11,C11)</f>
        <v>EXT68812_06Ud. Puntos de agua para la lucha contra incendios</v>
      </c>
      <c r="B48" s="10" t="s">
        <v>586</v>
      </c>
      <c r="C48" s="191">
        <v>0</v>
      </c>
      <c r="D48" s="191">
        <v>0</v>
      </c>
      <c r="E48" s="191">
        <v>10</v>
      </c>
      <c r="F48" s="191">
        <v>10</v>
      </c>
      <c r="G48" s="191">
        <v>10</v>
      </c>
      <c r="H48" s="191">
        <v>10</v>
      </c>
      <c r="I48" s="191">
        <v>0</v>
      </c>
      <c r="J48" s="176">
        <f>SUM(C48:I48)</f>
        <v>40</v>
      </c>
    </row>
    <row r="49" spans="1:10" s="8" customFormat="1" ht="48" thickBot="1" x14ac:dyDescent="0.3">
      <c r="A49" s="174" t="str">
        <f>CONCATENATE(A12,C12)</f>
        <v>EXT68812_07Ud. Infraestructuras ganaderas (naves) para la prevención de incendios</v>
      </c>
      <c r="B49" s="108" t="s">
        <v>584</v>
      </c>
      <c r="C49" s="190">
        <v>0</v>
      </c>
      <c r="D49" s="190">
        <v>0</v>
      </c>
      <c r="E49" s="190">
        <v>70000</v>
      </c>
      <c r="F49" s="190">
        <v>70000</v>
      </c>
      <c r="G49" s="190">
        <v>70000</v>
      </c>
      <c r="H49" s="190">
        <v>70000</v>
      </c>
      <c r="I49" s="190">
        <v>70000</v>
      </c>
      <c r="J49" s="176"/>
    </row>
    <row r="50" spans="1:10" s="8" customFormat="1" ht="48" thickBot="1" x14ac:dyDescent="0.3">
      <c r="A50" s="174" t="str">
        <f>CONCATENATE(A12,C12)</f>
        <v>EXT68812_07Ud. Infraestructuras ganaderas (naves) para la prevención de incendios</v>
      </c>
      <c r="B50" s="10" t="s">
        <v>585</v>
      </c>
      <c r="C50" s="193"/>
      <c r="D50" s="193"/>
      <c r="E50" s="193"/>
      <c r="F50" s="193"/>
      <c r="G50" s="193"/>
      <c r="H50" s="193"/>
      <c r="I50" s="193"/>
      <c r="J50" s="177"/>
    </row>
    <row r="51" spans="1:10" s="8" customFormat="1" ht="48" thickBot="1" x14ac:dyDescent="0.3">
      <c r="A51" s="174" t="str">
        <f>CONCATENATE(A12,C12)</f>
        <v>EXT68812_07Ud. Infraestructuras ganaderas (naves) para la prevención de incendios</v>
      </c>
      <c r="B51" s="10" t="s">
        <v>586</v>
      </c>
      <c r="C51" s="191">
        <v>0</v>
      </c>
      <c r="D51" s="191">
        <v>0</v>
      </c>
      <c r="E51" s="191">
        <v>2</v>
      </c>
      <c r="F51" s="191">
        <v>2</v>
      </c>
      <c r="G51" s="191">
        <v>3</v>
      </c>
      <c r="H51" s="191">
        <v>3</v>
      </c>
      <c r="I51" s="191">
        <v>0</v>
      </c>
      <c r="J51" s="176">
        <f>SUM(C51:I51)</f>
        <v>10</v>
      </c>
    </row>
    <row r="52" spans="1:10" s="8" customFormat="1" ht="63.75" thickBot="1" x14ac:dyDescent="0.3">
      <c r="A52" s="174" t="str">
        <f>CONCATENATE(A13,C13)</f>
        <v>EXT68812_08Ud. Otras infraestructuras de prevención (cerramientos ganaderos preventivos y otros)</v>
      </c>
      <c r="B52" s="108" t="s">
        <v>584</v>
      </c>
      <c r="C52" s="190">
        <v>0</v>
      </c>
      <c r="D52" s="190">
        <v>0</v>
      </c>
      <c r="E52" s="190">
        <v>2500</v>
      </c>
      <c r="F52" s="190">
        <v>2500</v>
      </c>
      <c r="G52" s="190">
        <v>2500</v>
      </c>
      <c r="H52" s="190">
        <v>2500</v>
      </c>
      <c r="I52" s="190">
        <v>2500</v>
      </c>
      <c r="J52" s="176"/>
    </row>
    <row r="53" spans="1:10" s="8" customFormat="1" ht="63.75" thickBot="1" x14ac:dyDescent="0.3">
      <c r="A53" s="174" t="str">
        <f>CONCATENATE(A13,C13)</f>
        <v>EXT68812_08Ud. Otras infraestructuras de prevención (cerramientos ganaderos preventivos y otros)</v>
      </c>
      <c r="B53" s="10" t="s">
        <v>585</v>
      </c>
      <c r="C53" s="193"/>
      <c r="D53" s="193"/>
      <c r="E53" s="193"/>
      <c r="F53" s="193"/>
      <c r="G53" s="193"/>
      <c r="H53" s="193"/>
      <c r="I53" s="193"/>
      <c r="J53" s="177"/>
    </row>
    <row r="54" spans="1:10" s="8" customFormat="1" ht="63.75" thickBot="1" x14ac:dyDescent="0.3">
      <c r="A54" s="174" t="str">
        <f>CONCATENATE(A13,C13)</f>
        <v>EXT68812_08Ud. Otras infraestructuras de prevención (cerramientos ganaderos preventivos y otros)</v>
      </c>
      <c r="B54" s="10" t="s">
        <v>586</v>
      </c>
      <c r="C54" s="191">
        <v>0</v>
      </c>
      <c r="D54" s="191">
        <v>0</v>
      </c>
      <c r="E54" s="191">
        <v>4</v>
      </c>
      <c r="F54" s="191">
        <v>4</v>
      </c>
      <c r="G54" s="191">
        <v>4</v>
      </c>
      <c r="H54" s="191">
        <v>4</v>
      </c>
      <c r="I54" s="191">
        <v>0</v>
      </c>
      <c r="J54" s="176">
        <f>SUM(C54:I54)</f>
        <v>16</v>
      </c>
    </row>
    <row r="55" spans="1:10" s="8" customFormat="1" ht="32.25" thickBot="1" x14ac:dyDescent="0.3">
      <c r="A55" s="174" t="str">
        <f>CONCATENATE(A14,C14)</f>
        <v>EXT68812_09Ha. Pastoreo preventivo frente a incendios</v>
      </c>
      <c r="B55" s="108" t="s">
        <v>584</v>
      </c>
      <c r="C55" s="190">
        <v>0</v>
      </c>
      <c r="D55" s="190">
        <v>0</v>
      </c>
      <c r="E55" s="190">
        <v>70</v>
      </c>
      <c r="F55" s="190">
        <v>70</v>
      </c>
      <c r="G55" s="190">
        <v>70</v>
      </c>
      <c r="H55" s="190">
        <v>70</v>
      </c>
      <c r="I55" s="190">
        <v>70</v>
      </c>
      <c r="J55" s="176"/>
    </row>
    <row r="56" spans="1:10" s="8" customFormat="1" ht="32.25" thickBot="1" x14ac:dyDescent="0.3">
      <c r="A56" s="174" t="str">
        <f>CONCATENATE(A14,C14)</f>
        <v>EXT68812_09Ha. Pastoreo preventivo frente a incendios</v>
      </c>
      <c r="B56" s="10" t="s">
        <v>585</v>
      </c>
      <c r="C56" s="193"/>
      <c r="D56" s="193"/>
      <c r="E56" s="193"/>
      <c r="F56" s="193"/>
      <c r="G56" s="193"/>
      <c r="H56" s="193"/>
      <c r="I56" s="193"/>
      <c r="J56" s="177"/>
    </row>
    <row r="57" spans="1:10" s="8" customFormat="1" ht="32.25" thickBot="1" x14ac:dyDescent="0.3">
      <c r="A57" s="174" t="str">
        <f>CONCATENATE(A14,C14)</f>
        <v>EXT68812_09Ha. Pastoreo preventivo frente a incendios</v>
      </c>
      <c r="B57" s="10" t="s">
        <v>586</v>
      </c>
      <c r="C57" s="191">
        <v>0</v>
      </c>
      <c r="D57" s="191">
        <v>0</v>
      </c>
      <c r="E57" s="191">
        <v>750</v>
      </c>
      <c r="F57" s="191">
        <v>750</v>
      </c>
      <c r="G57" s="191">
        <v>750</v>
      </c>
      <c r="H57" s="191">
        <v>750</v>
      </c>
      <c r="I57" s="191">
        <v>0</v>
      </c>
      <c r="J57" s="176">
        <f>SUM(C57:I57)</f>
        <v>3000</v>
      </c>
    </row>
    <row r="58" spans="1:10" s="8" customFormat="1" ht="32.25" thickBot="1" x14ac:dyDescent="0.3">
      <c r="A58" s="174" t="str">
        <f>CONCATENATE(A15,C15)</f>
        <v>EXT68812_10Ha Control fitosanitario de plagas</v>
      </c>
      <c r="B58" s="108" t="s">
        <v>584</v>
      </c>
      <c r="C58" s="190">
        <v>0</v>
      </c>
      <c r="D58" s="190">
        <v>0</v>
      </c>
      <c r="E58" s="190">
        <v>300</v>
      </c>
      <c r="F58" s="190">
        <v>300</v>
      </c>
      <c r="G58" s="190">
        <v>300</v>
      </c>
      <c r="H58" s="190">
        <v>300</v>
      </c>
      <c r="I58" s="190">
        <v>300</v>
      </c>
      <c r="J58" s="176"/>
    </row>
    <row r="59" spans="1:10" s="8" customFormat="1" ht="32.25" thickBot="1" x14ac:dyDescent="0.3">
      <c r="A59" s="174" t="str">
        <f>CONCATENATE(A15,C15)</f>
        <v>EXT68812_10Ha Control fitosanitario de plagas</v>
      </c>
      <c r="B59" s="10" t="s">
        <v>585</v>
      </c>
      <c r="C59" s="193"/>
      <c r="D59" s="193"/>
      <c r="E59" s="193"/>
      <c r="F59" s="193"/>
      <c r="G59" s="193"/>
      <c r="H59" s="193"/>
      <c r="I59" s="193"/>
      <c r="J59" s="177"/>
    </row>
    <row r="60" spans="1:10" s="8" customFormat="1" ht="32.25" thickBot="1" x14ac:dyDescent="0.3">
      <c r="A60" s="174" t="str">
        <f>CONCATENATE(A15,C15)</f>
        <v>EXT68812_10Ha Control fitosanitario de plagas</v>
      </c>
      <c r="B60" s="10" t="s">
        <v>586</v>
      </c>
      <c r="C60" s="191">
        <v>0</v>
      </c>
      <c r="D60" s="191">
        <v>0</v>
      </c>
      <c r="E60" s="191">
        <v>25</v>
      </c>
      <c r="F60" s="191">
        <v>25</v>
      </c>
      <c r="G60" s="191">
        <v>25</v>
      </c>
      <c r="H60" s="191">
        <v>25</v>
      </c>
      <c r="I60" s="191">
        <v>0</v>
      </c>
      <c r="J60" s="176">
        <f>SUM(C60:I60)</f>
        <v>100</v>
      </c>
    </row>
    <row r="61" spans="1:10" s="8" customFormat="1" ht="32.25" thickBot="1" x14ac:dyDescent="0.3">
      <c r="A61" s="174" t="str">
        <f>CONCATENATE(A16,C16)</f>
        <v xml:space="preserve">EXT68812_11Ud. Estudios y trabajos técnicos </v>
      </c>
      <c r="B61" s="108" t="s">
        <v>584</v>
      </c>
      <c r="C61" s="190">
        <v>0</v>
      </c>
      <c r="D61" s="190">
        <v>100000</v>
      </c>
      <c r="E61" s="190">
        <v>100000</v>
      </c>
      <c r="F61" s="190">
        <v>100000</v>
      </c>
      <c r="G61" s="190">
        <v>100000</v>
      </c>
      <c r="H61" s="190">
        <v>100000</v>
      </c>
      <c r="I61" s="190">
        <v>100000</v>
      </c>
      <c r="J61" s="176"/>
    </row>
    <row r="62" spans="1:10" s="8" customFormat="1" ht="32.25" thickBot="1" x14ac:dyDescent="0.3">
      <c r="A62" s="174" t="str">
        <f>CONCATENATE(A16,C16)</f>
        <v xml:space="preserve">EXT68812_11Ud. Estudios y trabajos técnicos </v>
      </c>
      <c r="B62" s="10" t="s">
        <v>585</v>
      </c>
      <c r="C62" s="193"/>
      <c r="D62" s="193"/>
      <c r="E62" s="193"/>
      <c r="F62" s="193"/>
      <c r="G62" s="193"/>
      <c r="H62" s="193"/>
      <c r="I62" s="193"/>
      <c r="J62" s="177"/>
    </row>
    <row r="63" spans="1:10" s="8" customFormat="1" ht="32.25" thickBot="1" x14ac:dyDescent="0.3">
      <c r="A63" s="174" t="str">
        <f>CONCATENATE(A16,C16)</f>
        <v xml:space="preserve">EXT68812_11Ud. Estudios y trabajos técnicos </v>
      </c>
      <c r="B63" s="10" t="s">
        <v>586</v>
      </c>
      <c r="C63" s="191">
        <v>0</v>
      </c>
      <c r="D63" s="191">
        <v>6</v>
      </c>
      <c r="E63" s="191">
        <v>18</v>
      </c>
      <c r="F63" s="191">
        <v>18</v>
      </c>
      <c r="G63" s="191">
        <v>7</v>
      </c>
      <c r="H63" s="191">
        <v>4</v>
      </c>
      <c r="I63" s="191">
        <v>1</v>
      </c>
      <c r="J63" s="176">
        <f>SUM(C63:I63)</f>
        <v>54</v>
      </c>
    </row>
    <row r="64" spans="1:10" s="8" customFormat="1" ht="27.75" customHeight="1" thickBot="1" x14ac:dyDescent="0.3">
      <c r="A64" s="174" t="str">
        <f>CONCATENATE(A17,C17)</f>
        <v>EXT68812_12Ud. Equipos y medios de prevención (pequeño material)</v>
      </c>
      <c r="B64" s="108" t="s">
        <v>584</v>
      </c>
      <c r="C64" s="190">
        <v>500</v>
      </c>
      <c r="D64" s="190">
        <v>500</v>
      </c>
      <c r="E64" s="190">
        <v>500</v>
      </c>
      <c r="F64" s="190">
        <v>500</v>
      </c>
      <c r="G64" s="190">
        <v>500</v>
      </c>
      <c r="H64" s="190">
        <v>500</v>
      </c>
      <c r="I64" s="190">
        <v>500</v>
      </c>
      <c r="J64" s="176"/>
    </row>
    <row r="65" spans="1:10" s="8" customFormat="1" ht="32.25" thickBot="1" x14ac:dyDescent="0.3">
      <c r="A65" s="174" t="str">
        <f>CONCATENATE(A17,C17)</f>
        <v>EXT68812_12Ud. Equipos y medios de prevención (pequeño material)</v>
      </c>
      <c r="B65" s="10" t="s">
        <v>585</v>
      </c>
      <c r="C65" s="193"/>
      <c r="D65" s="193"/>
      <c r="E65" s="193"/>
      <c r="F65" s="193"/>
      <c r="G65" s="193"/>
      <c r="H65" s="193"/>
      <c r="I65" s="193"/>
      <c r="J65" s="176"/>
    </row>
    <row r="66" spans="1:10" s="8" customFormat="1" ht="32.25" thickBot="1" x14ac:dyDescent="0.3">
      <c r="A66" s="174" t="str">
        <f>CONCATENATE(A17,C17)</f>
        <v>EXT68812_12Ud. Equipos y medios de prevención (pequeño material)</v>
      </c>
      <c r="B66" s="10" t="s">
        <v>586</v>
      </c>
      <c r="C66" s="191">
        <v>168</v>
      </c>
      <c r="D66" s="191">
        <v>340</v>
      </c>
      <c r="E66" s="191">
        <v>350</v>
      </c>
      <c r="F66" s="191">
        <v>350</v>
      </c>
      <c r="G66" s="191">
        <v>350</v>
      </c>
      <c r="H66" s="191">
        <v>350</v>
      </c>
      <c r="I66" s="191">
        <v>340</v>
      </c>
      <c r="J66" s="176">
        <f>SUM(C66:I66)</f>
        <v>2248</v>
      </c>
    </row>
    <row r="67" spans="1:10" s="8" customFormat="1" ht="79.5" thickBot="1" x14ac:dyDescent="0.3">
      <c r="A67" s="174" t="str">
        <f>CONCATENATE(A18,C18)</f>
        <v>EXT68812_13Ud.  Infraestructuras de prevención de incendios destinadas a vigilancia, comunicaciones, bases para medios de extinción, o centros de coordinación medios</v>
      </c>
      <c r="B67" s="108" t="s">
        <v>584</v>
      </c>
      <c r="C67" s="191">
        <v>0</v>
      </c>
      <c r="D67" s="191">
        <v>450000</v>
      </c>
      <c r="E67" s="191">
        <v>450000</v>
      </c>
      <c r="F67" s="191">
        <v>450000</v>
      </c>
      <c r="G67" s="191">
        <v>450000</v>
      </c>
      <c r="H67" s="191">
        <v>450000</v>
      </c>
      <c r="I67" s="191">
        <v>0</v>
      </c>
      <c r="J67" s="176"/>
    </row>
    <row r="68" spans="1:10" s="8" customFormat="1" ht="79.5" thickBot="1" x14ac:dyDescent="0.3">
      <c r="A68" s="174" t="str">
        <f>CONCATENATE(A18,C18)</f>
        <v>EXT68812_13Ud.  Infraestructuras de prevención de incendios destinadas a vigilancia, comunicaciones, bases para medios de extinción, o centros de coordinación medios</v>
      </c>
      <c r="B68" s="10" t="s">
        <v>585</v>
      </c>
      <c r="C68" s="191"/>
      <c r="D68" s="191"/>
      <c r="E68" s="191"/>
      <c r="F68" s="191"/>
      <c r="G68" s="191"/>
      <c r="H68" s="191"/>
      <c r="I68" s="191"/>
      <c r="J68" s="176"/>
    </row>
    <row r="69" spans="1:10" s="8" customFormat="1" ht="79.5" thickBot="1" x14ac:dyDescent="0.3">
      <c r="A69" s="174" t="str">
        <f>CONCATENATE(A18,C18)</f>
        <v>EXT68812_13Ud.  Infraestructuras de prevención de incendios destinadas a vigilancia, comunicaciones, bases para medios de extinción, o centros de coordinación medios</v>
      </c>
      <c r="B69" s="10" t="s">
        <v>586</v>
      </c>
      <c r="C69" s="191"/>
      <c r="D69" s="191">
        <v>2</v>
      </c>
      <c r="E69" s="191">
        <v>2</v>
      </c>
      <c r="F69" s="191">
        <v>2</v>
      </c>
      <c r="G69" s="191">
        <v>2</v>
      </c>
      <c r="H69" s="191">
        <v>1</v>
      </c>
      <c r="I69" s="191"/>
      <c r="J69" s="176">
        <f>SUM(C69:I69)</f>
        <v>9</v>
      </c>
    </row>
    <row r="70" spans="1:10" s="8" customFormat="1" ht="32.25" thickBot="1" x14ac:dyDescent="0.3">
      <c r="A70" s="174" t="str">
        <f>CONCATENATE(A19,C19)</f>
        <v xml:space="preserve">EXT68812_14Ud. Actuaciones para el mantenimiento de infraestructuras </v>
      </c>
      <c r="B70" s="108" t="s">
        <v>584</v>
      </c>
      <c r="C70" s="191">
        <v>800</v>
      </c>
      <c r="D70" s="191">
        <v>800</v>
      </c>
      <c r="E70" s="191">
        <v>800</v>
      </c>
      <c r="F70" s="191">
        <v>800</v>
      </c>
      <c r="G70" s="191">
        <v>800</v>
      </c>
      <c r="H70" s="191">
        <v>800</v>
      </c>
      <c r="I70" s="191">
        <v>800</v>
      </c>
      <c r="J70" s="176"/>
    </row>
    <row r="71" spans="1:10" s="8" customFormat="1" ht="32.25" thickBot="1" x14ac:dyDescent="0.3">
      <c r="A71" s="174" t="str">
        <f>CONCATENATE(A19,C19)</f>
        <v xml:space="preserve">EXT68812_14Ud. Actuaciones para el mantenimiento de infraestructuras </v>
      </c>
      <c r="B71" s="10" t="s">
        <v>585</v>
      </c>
      <c r="C71" s="191"/>
      <c r="D71" s="191"/>
      <c r="E71" s="191"/>
      <c r="F71" s="191"/>
      <c r="G71" s="191"/>
      <c r="H71" s="191"/>
      <c r="I71" s="191"/>
      <c r="J71" s="176"/>
    </row>
    <row r="72" spans="1:10" s="8" customFormat="1" ht="32.25" thickBot="1" x14ac:dyDescent="0.3">
      <c r="A72" s="174" t="str">
        <f>CONCATENATE(A19,C19)</f>
        <v xml:space="preserve">EXT68812_14Ud. Actuaciones para el mantenimiento de infraestructuras </v>
      </c>
      <c r="B72" s="10" t="s">
        <v>586</v>
      </c>
      <c r="C72" s="191">
        <v>4</v>
      </c>
      <c r="D72" s="191">
        <v>4</v>
      </c>
      <c r="E72" s="191">
        <v>5</v>
      </c>
      <c r="F72" s="191">
        <v>4</v>
      </c>
      <c r="G72" s="191">
        <v>4</v>
      </c>
      <c r="H72" s="191">
        <v>4</v>
      </c>
      <c r="I72" s="191">
        <v>5</v>
      </c>
      <c r="J72" s="176">
        <f>SUM(C72:I72)</f>
        <v>30</v>
      </c>
    </row>
    <row r="73" spans="1:10" s="8" customFormat="1" ht="63.75" thickBot="1" x14ac:dyDescent="0.3">
      <c r="A73" s="174" t="str">
        <f>CONCATENATE(A20,C20)</f>
        <v xml:space="preserve">EXT68812_15Ud. Trabajos de investigación de causas de incendios. Determinación de causas de incendio forestal </v>
      </c>
      <c r="B73" s="108" t="s">
        <v>584</v>
      </c>
      <c r="C73" s="191">
        <v>0</v>
      </c>
      <c r="D73" s="191">
        <v>1150</v>
      </c>
      <c r="E73" s="191">
        <v>1150</v>
      </c>
      <c r="F73" s="191">
        <v>1150</v>
      </c>
      <c r="G73" s="191">
        <v>1150</v>
      </c>
      <c r="H73" s="191">
        <v>1150</v>
      </c>
      <c r="I73" s="191">
        <v>1150</v>
      </c>
      <c r="J73" s="176"/>
    </row>
    <row r="74" spans="1:10" s="8" customFormat="1" ht="63.75" thickBot="1" x14ac:dyDescent="0.3">
      <c r="A74" s="174" t="str">
        <f>CONCATENATE(A20,C20)</f>
        <v xml:space="preserve">EXT68812_15Ud. Trabajos de investigación de causas de incendios. Determinación de causas de incendio forestal </v>
      </c>
      <c r="B74" s="10" t="s">
        <v>585</v>
      </c>
      <c r="C74" s="191"/>
      <c r="D74" s="191"/>
      <c r="E74" s="191"/>
      <c r="F74" s="191"/>
      <c r="G74" s="191"/>
      <c r="H74" s="191"/>
      <c r="I74" s="191"/>
      <c r="J74" s="176"/>
    </row>
    <row r="75" spans="1:10" s="8" customFormat="1" ht="63.75" thickBot="1" x14ac:dyDescent="0.3">
      <c r="A75" s="174" t="str">
        <f>CONCATENATE(A20,C20)</f>
        <v xml:space="preserve">EXT68812_15Ud. Trabajos de investigación de causas de incendios. Determinación de causas de incendio forestal </v>
      </c>
      <c r="B75" s="10" t="s">
        <v>586</v>
      </c>
      <c r="C75" s="191"/>
      <c r="D75" s="191">
        <v>100</v>
      </c>
      <c r="E75" s="191">
        <v>100</v>
      </c>
      <c r="F75" s="191">
        <v>100</v>
      </c>
      <c r="G75" s="191">
        <v>100</v>
      </c>
      <c r="H75" s="191">
        <v>100</v>
      </c>
      <c r="I75" s="191">
        <v>100</v>
      </c>
      <c r="J75" s="176">
        <f>SUM(C75:I75)</f>
        <v>600</v>
      </c>
    </row>
    <row r="76" spans="1:10" s="8" customFormat="1" ht="32.25" thickBot="1" x14ac:dyDescent="0.3">
      <c r="A76" s="174" t="str">
        <f>CONCATENATE(A21,C21)</f>
        <v xml:space="preserve">EXT68812_16Ud. Planificación y proyectos </v>
      </c>
      <c r="B76" s="108" t="s">
        <v>584</v>
      </c>
      <c r="C76" s="191">
        <v>8000</v>
      </c>
      <c r="D76" s="191">
        <v>8000</v>
      </c>
      <c r="E76" s="191">
        <v>8000</v>
      </c>
      <c r="F76" s="191">
        <v>8000</v>
      </c>
      <c r="G76" s="191">
        <v>8000</v>
      </c>
      <c r="H76" s="191">
        <v>8000</v>
      </c>
      <c r="I76" s="191">
        <v>8000</v>
      </c>
      <c r="J76" s="176"/>
    </row>
    <row r="77" spans="1:10" s="8" customFormat="1" ht="32.25" thickBot="1" x14ac:dyDescent="0.3">
      <c r="A77" s="174" t="str">
        <f>CONCATENATE(A21,C21)</f>
        <v xml:space="preserve">EXT68812_16Ud. Planificación y proyectos </v>
      </c>
      <c r="B77" s="10" t="s">
        <v>585</v>
      </c>
      <c r="C77" s="191"/>
      <c r="D77" s="191"/>
      <c r="E77" s="191"/>
      <c r="F77" s="191"/>
      <c r="G77" s="191"/>
      <c r="H77" s="191"/>
      <c r="I77" s="191"/>
      <c r="J77" s="176"/>
    </row>
    <row r="78" spans="1:10" s="8" customFormat="1" ht="32.25" thickBot="1" x14ac:dyDescent="0.3">
      <c r="A78" s="174" t="str">
        <f>CONCATENATE(A21,C21)</f>
        <v xml:space="preserve">EXT68812_16Ud. Planificación y proyectos </v>
      </c>
      <c r="B78" s="10" t="s">
        <v>586</v>
      </c>
      <c r="C78" s="191">
        <v>2</v>
      </c>
      <c r="D78" s="191">
        <v>2</v>
      </c>
      <c r="E78" s="191">
        <v>2</v>
      </c>
      <c r="F78" s="191">
        <v>2</v>
      </c>
      <c r="G78" s="191">
        <v>2</v>
      </c>
      <c r="H78" s="191">
        <v>2</v>
      </c>
      <c r="I78" s="191">
        <v>2</v>
      </c>
      <c r="J78" s="176">
        <f>SUM(C78:I78)</f>
        <v>14</v>
      </c>
    </row>
    <row r="79" spans="1:10" s="8" customFormat="1" ht="48" thickBot="1" x14ac:dyDescent="0.3">
      <c r="A79" s="174" t="str">
        <f>CONCATENATE(A22,C22)</f>
        <v>EXT68812_17Ud. Equipos y medios para la protección activa, vigilancia y detección de incendios</v>
      </c>
      <c r="B79" s="108" t="s">
        <v>584</v>
      </c>
      <c r="C79" s="190">
        <v>0</v>
      </c>
      <c r="D79" s="190">
        <v>60000</v>
      </c>
      <c r="E79" s="190">
        <v>60000</v>
      </c>
      <c r="F79" s="190">
        <v>60000</v>
      </c>
      <c r="G79" s="190">
        <v>60000</v>
      </c>
      <c r="H79" s="190">
        <v>60000</v>
      </c>
      <c r="I79" s="190">
        <v>60000</v>
      </c>
      <c r="J79" s="176"/>
    </row>
    <row r="80" spans="1:10" s="8" customFormat="1" ht="48" thickBot="1" x14ac:dyDescent="0.3">
      <c r="A80" s="174" t="str">
        <f>CONCATENATE(A22,C22)</f>
        <v>EXT68812_17Ud. Equipos y medios para la protección activa, vigilancia y detección de incendios</v>
      </c>
      <c r="B80" s="10" t="s">
        <v>585</v>
      </c>
      <c r="C80" s="193"/>
      <c r="D80" s="193"/>
      <c r="E80" s="193"/>
      <c r="F80" s="193"/>
      <c r="G80" s="193"/>
      <c r="H80" s="193"/>
      <c r="I80" s="193"/>
      <c r="J80" s="177"/>
    </row>
    <row r="81" spans="1:10" s="8" customFormat="1" ht="48" thickBot="1" x14ac:dyDescent="0.3">
      <c r="A81" s="174" t="str">
        <f>CONCATENATE(A22,C22)</f>
        <v>EXT68812_17Ud. Equipos y medios para la protección activa, vigilancia y detección de incendios</v>
      </c>
      <c r="B81" s="10" t="s">
        <v>586</v>
      </c>
      <c r="C81" s="191"/>
      <c r="D81" s="191">
        <v>3</v>
      </c>
      <c r="E81" s="191">
        <v>3</v>
      </c>
      <c r="F81" s="191">
        <v>3</v>
      </c>
      <c r="G81" s="191">
        <v>3</v>
      </c>
      <c r="H81" s="191">
        <v>3</v>
      </c>
      <c r="I81" s="191">
        <v>2</v>
      </c>
      <c r="J81" s="176">
        <f t="shared" ref="J81:J87" si="0">SUM(C81:I81)</f>
        <v>17</v>
      </c>
    </row>
    <row r="82" spans="1:10" s="8" customFormat="1" ht="45" customHeight="1" thickBot="1" x14ac:dyDescent="0.3">
      <c r="A82" s="408" t="s">
        <v>587</v>
      </c>
      <c r="B82" s="178" t="s">
        <v>588</v>
      </c>
      <c r="C82" s="194"/>
      <c r="D82" s="200">
        <v>100</v>
      </c>
      <c r="E82" s="200">
        <v>100</v>
      </c>
      <c r="F82" s="200">
        <v>100</v>
      </c>
      <c r="G82" s="200">
        <v>100</v>
      </c>
      <c r="H82" s="200">
        <v>100</v>
      </c>
      <c r="I82" s="200">
        <v>100</v>
      </c>
      <c r="J82" s="180">
        <f t="shared" si="0"/>
        <v>600</v>
      </c>
    </row>
    <row r="83" spans="1:10" s="8" customFormat="1" ht="45" customHeight="1" thickBot="1" x14ac:dyDescent="0.3">
      <c r="A83" s="409"/>
      <c r="B83" s="178" t="s">
        <v>589</v>
      </c>
      <c r="C83" s="194">
        <v>2</v>
      </c>
      <c r="D83" s="200">
        <v>2</v>
      </c>
      <c r="E83" s="200">
        <v>2</v>
      </c>
      <c r="F83" s="200">
        <v>2</v>
      </c>
      <c r="G83" s="200">
        <v>2</v>
      </c>
      <c r="H83" s="200">
        <v>2</v>
      </c>
      <c r="I83" s="200">
        <v>2</v>
      </c>
      <c r="J83" s="180">
        <f t="shared" si="0"/>
        <v>14</v>
      </c>
    </row>
    <row r="84" spans="1:10" s="8" customFormat="1" ht="45" customHeight="1" thickBot="1" x14ac:dyDescent="0.3">
      <c r="A84" s="409"/>
      <c r="B84" s="178" t="s">
        <v>590</v>
      </c>
      <c r="C84" s="201">
        <f>C48+C51+C54+C63+C81+C69+C72+C66</f>
        <v>172</v>
      </c>
      <c r="D84" s="201">
        <f>D48+D51+D54+D63+D81+D69+D72+D66</f>
        <v>355</v>
      </c>
      <c r="E84" s="201">
        <f>E48+E51+E54+E63+E81+E69+E72+E66</f>
        <v>394</v>
      </c>
      <c r="F84" s="201">
        <f>F48+F51+F54+F63+F81+F69+F72+F66</f>
        <v>393</v>
      </c>
      <c r="G84" s="201">
        <f t="shared" ref="G84:I84" si="1">G48+G51+G54+G63+G81+G69+G72+G66</f>
        <v>383</v>
      </c>
      <c r="H84" s="201">
        <f t="shared" si="1"/>
        <v>379</v>
      </c>
      <c r="I84" s="201">
        <f t="shared" si="1"/>
        <v>348</v>
      </c>
      <c r="J84" s="181">
        <f t="shared" si="0"/>
        <v>2424</v>
      </c>
    </row>
    <row r="85" spans="1:10" s="8" customFormat="1" ht="45" customHeight="1" thickBot="1" x14ac:dyDescent="0.3">
      <c r="A85" s="409"/>
      <c r="B85" s="178" t="s">
        <v>591</v>
      </c>
      <c r="C85" s="195">
        <f t="shared" ref="C85:I85" si="2">C33+C36+C39+C57+C60</f>
        <v>0</v>
      </c>
      <c r="D85" s="195">
        <f t="shared" si="2"/>
        <v>1000</v>
      </c>
      <c r="E85" s="195">
        <f t="shared" si="2"/>
        <v>3475</v>
      </c>
      <c r="F85" s="195">
        <f t="shared" si="2"/>
        <v>3475</v>
      </c>
      <c r="G85" s="195">
        <f t="shared" si="2"/>
        <v>2475</v>
      </c>
      <c r="H85" s="195">
        <f t="shared" si="2"/>
        <v>2275</v>
      </c>
      <c r="I85" s="195">
        <f t="shared" si="2"/>
        <v>0</v>
      </c>
      <c r="J85" s="181">
        <f t="shared" si="0"/>
        <v>12700</v>
      </c>
    </row>
    <row r="86" spans="1:10" s="8" customFormat="1" ht="45" customHeight="1" thickBot="1" x14ac:dyDescent="0.3">
      <c r="A86" s="409"/>
      <c r="B86" s="178" t="s">
        <v>592</v>
      </c>
      <c r="C86" s="195">
        <f t="shared" ref="C86:I86" si="3">C42+C45</f>
        <v>0</v>
      </c>
      <c r="D86" s="195">
        <f t="shared" si="3"/>
        <v>0</v>
      </c>
      <c r="E86" s="195">
        <f t="shared" si="3"/>
        <v>372500</v>
      </c>
      <c r="F86" s="195">
        <f t="shared" si="3"/>
        <v>362500</v>
      </c>
      <c r="G86" s="195">
        <f t="shared" si="3"/>
        <v>362500</v>
      </c>
      <c r="H86" s="195">
        <f t="shared" si="3"/>
        <v>362500</v>
      </c>
      <c r="I86" s="195">
        <f t="shared" si="3"/>
        <v>10000</v>
      </c>
      <c r="J86" s="181">
        <f t="shared" si="0"/>
        <v>1470000</v>
      </c>
    </row>
    <row r="87" spans="1:10" s="8" customFormat="1" ht="45" customHeight="1" thickBot="1" x14ac:dyDescent="0.3">
      <c r="A87" s="409"/>
      <c r="B87" s="11" t="s">
        <v>593</v>
      </c>
      <c r="C87" s="196">
        <f t="shared" ref="C87:I87" si="4">C34*C36+C37*C39+C40*C42+C43*C45+C46*C48+C49*C51+C52*C54+C55*C57+C58*C60+C61*C63+C79*C81+C33*C31+C64*C66+C67*C69+C70*C72+C73*C75+C76*C78</f>
        <v>103200</v>
      </c>
      <c r="D87" s="196">
        <f t="shared" si="4"/>
        <v>2434200</v>
      </c>
      <c r="E87" s="196">
        <f t="shared" si="4"/>
        <v>6570000</v>
      </c>
      <c r="F87" s="196">
        <f t="shared" si="4"/>
        <v>6564200</v>
      </c>
      <c r="G87" s="196">
        <f t="shared" si="4"/>
        <v>5084200</v>
      </c>
      <c r="H87" s="196">
        <f t="shared" si="4"/>
        <v>4244200</v>
      </c>
      <c r="I87" s="196">
        <f t="shared" si="4"/>
        <v>530000</v>
      </c>
      <c r="J87" s="182">
        <f t="shared" si="0"/>
        <v>25530000</v>
      </c>
    </row>
    <row r="88" spans="1:10" s="8" customFormat="1" ht="45" customHeight="1" thickBot="1" x14ac:dyDescent="0.3">
      <c r="A88" s="409"/>
      <c r="B88" s="109" t="s">
        <v>594</v>
      </c>
      <c r="C88" s="197">
        <f>C87*0.75</f>
        <v>77400</v>
      </c>
      <c r="D88" s="197">
        <f>D87*0.75</f>
        <v>1825650</v>
      </c>
      <c r="E88" s="197">
        <f t="shared" ref="E88:I88" si="5">E87*0.75</f>
        <v>4927500</v>
      </c>
      <c r="F88" s="197">
        <f t="shared" si="5"/>
        <v>4923150</v>
      </c>
      <c r="G88" s="197">
        <f t="shared" si="5"/>
        <v>3813150</v>
      </c>
      <c r="H88" s="197">
        <f t="shared" si="5"/>
        <v>3183150</v>
      </c>
      <c r="I88" s="197">
        <f t="shared" si="5"/>
        <v>397500</v>
      </c>
      <c r="J88" s="182">
        <f t="shared" ref="J88:J94" si="6">SUM(C88:I88)</f>
        <v>19147500</v>
      </c>
    </row>
    <row r="89" spans="1:10" s="8" customFormat="1" ht="45" customHeight="1" thickBot="1" x14ac:dyDescent="0.3">
      <c r="A89" s="409"/>
      <c r="B89" s="109" t="s">
        <v>595</v>
      </c>
      <c r="C89" s="198">
        <v>0</v>
      </c>
      <c r="D89" s="198">
        <v>0</v>
      </c>
      <c r="E89" s="198">
        <v>0</v>
      </c>
      <c r="F89" s="198">
        <v>0</v>
      </c>
      <c r="G89" s="198">
        <v>0</v>
      </c>
      <c r="H89" s="198">
        <v>0</v>
      </c>
      <c r="I89" s="198">
        <v>0</v>
      </c>
      <c r="J89" s="183">
        <v>0</v>
      </c>
    </row>
    <row r="90" spans="1:10" s="8" customFormat="1" ht="45" customHeight="1" thickBot="1" x14ac:dyDescent="0.3">
      <c r="A90" s="409"/>
      <c r="B90" s="109" t="s">
        <v>596</v>
      </c>
      <c r="C90" s="194"/>
      <c r="D90" s="194"/>
      <c r="E90" s="194"/>
      <c r="F90" s="194"/>
      <c r="G90" s="194"/>
      <c r="H90" s="194"/>
      <c r="I90" s="194"/>
      <c r="J90" s="180">
        <f t="shared" si="6"/>
        <v>0</v>
      </c>
    </row>
    <row r="91" spans="1:10" s="8" customFormat="1" ht="45" customHeight="1" thickBot="1" x14ac:dyDescent="0.3">
      <c r="A91" s="409"/>
      <c r="B91" s="109" t="s">
        <v>529</v>
      </c>
      <c r="C91" s="194"/>
      <c r="D91" s="194"/>
      <c r="E91" s="194"/>
      <c r="F91" s="194"/>
      <c r="G91" s="194"/>
      <c r="H91" s="194"/>
      <c r="I91" s="194"/>
      <c r="J91" s="180">
        <f t="shared" si="6"/>
        <v>0</v>
      </c>
    </row>
    <row r="92" spans="1:10" s="8" customFormat="1" ht="45" customHeight="1" thickBot="1" x14ac:dyDescent="0.3">
      <c r="A92" s="409"/>
      <c r="B92" s="109" t="s">
        <v>528</v>
      </c>
      <c r="C92" s="179"/>
      <c r="D92" s="179"/>
      <c r="E92" s="179"/>
      <c r="F92" s="179"/>
      <c r="G92" s="179"/>
      <c r="H92" s="179"/>
      <c r="I92" s="179"/>
      <c r="J92" s="180">
        <f t="shared" si="6"/>
        <v>0</v>
      </c>
    </row>
    <row r="93" spans="1:10" s="8" customFormat="1" ht="80.099999999999994" customHeight="1" thickBot="1" x14ac:dyDescent="0.3">
      <c r="A93" s="409"/>
      <c r="B93" s="138" t="s">
        <v>597</v>
      </c>
      <c r="C93" s="179"/>
      <c r="D93" s="179"/>
      <c r="E93" s="179"/>
      <c r="F93" s="179"/>
      <c r="G93" s="179"/>
      <c r="H93" s="179"/>
      <c r="I93" s="179"/>
      <c r="J93" s="180">
        <f t="shared" si="6"/>
        <v>0</v>
      </c>
    </row>
    <row r="94" spans="1:10" s="8" customFormat="1" ht="80.099999999999994" customHeight="1" thickBot="1" x14ac:dyDescent="0.3">
      <c r="A94" s="410"/>
      <c r="B94" s="139" t="s">
        <v>527</v>
      </c>
      <c r="C94" s="179"/>
      <c r="D94" s="179"/>
      <c r="E94" s="179"/>
      <c r="F94" s="179"/>
      <c r="G94" s="179"/>
      <c r="H94" s="179"/>
      <c r="I94" s="179"/>
      <c r="J94" s="180">
        <f t="shared" si="6"/>
        <v>0</v>
      </c>
    </row>
    <row r="95" spans="1:10" s="8" customFormat="1" x14ac:dyDescent="0.25"/>
    <row r="96" spans="1:10" s="8" customFormat="1" ht="32.450000000000003" customHeight="1" x14ac:dyDescent="0.25">
      <c r="A96" s="401" t="s">
        <v>525</v>
      </c>
      <c r="B96" s="401"/>
      <c r="C96" s="401"/>
      <c r="D96" s="401"/>
      <c r="E96" s="401"/>
      <c r="F96" s="401"/>
      <c r="G96" s="401"/>
      <c r="H96" s="401"/>
      <c r="I96" s="401"/>
      <c r="J96" s="401"/>
    </row>
    <row r="97" spans="1:10" s="8" customFormat="1" x14ac:dyDescent="0.25"/>
    <row r="98" spans="1:10" s="8" customFormat="1" ht="80.45" customHeight="1" x14ac:dyDescent="0.25">
      <c r="A98" s="402" t="s">
        <v>532</v>
      </c>
      <c r="B98" s="402"/>
      <c r="C98" s="402"/>
      <c r="D98" s="402"/>
      <c r="E98" s="402"/>
      <c r="F98" s="402"/>
      <c r="G98" s="402"/>
      <c r="H98" s="402"/>
      <c r="I98" s="402"/>
      <c r="J98" s="402"/>
    </row>
    <row r="99" spans="1:10" s="8" customFormat="1" x14ac:dyDescent="0.25"/>
    <row r="100" spans="1:10" s="8" customFormat="1" x14ac:dyDescent="0.25"/>
    <row r="101" spans="1:10" s="8" customFormat="1" x14ac:dyDescent="0.25"/>
    <row r="102" spans="1:10" s="8" customFormat="1" x14ac:dyDescent="0.25"/>
    <row r="103" spans="1:10" s="8" customFormat="1" x14ac:dyDescent="0.25"/>
    <row r="104" spans="1:10" s="8" customFormat="1" x14ac:dyDescent="0.25"/>
    <row r="105" spans="1:10" s="8" customFormat="1" x14ac:dyDescent="0.25"/>
    <row r="106" spans="1:10" s="8" customFormat="1" x14ac:dyDescent="0.25"/>
    <row r="107" spans="1:10" s="8" customFormat="1" x14ac:dyDescent="0.25"/>
    <row r="108" spans="1:10" s="8" customFormat="1" x14ac:dyDescent="0.25"/>
    <row r="109" spans="1:10" s="8" customFormat="1" x14ac:dyDescent="0.25"/>
    <row r="110" spans="1:10" s="8" customFormat="1" x14ac:dyDescent="0.25"/>
    <row r="111" spans="1:10" s="8" customFormat="1" x14ac:dyDescent="0.25"/>
    <row r="112" spans="1:10" s="8" customFormat="1" x14ac:dyDescent="0.25"/>
    <row r="113" s="8" customFormat="1" x14ac:dyDescent="0.25"/>
  </sheetData>
  <mergeCells count="9">
    <mergeCell ref="A96:J96"/>
    <mergeCell ref="A98:J98"/>
    <mergeCell ref="A1:J1"/>
    <mergeCell ref="A25:J25"/>
    <mergeCell ref="A27:J27"/>
    <mergeCell ref="A28:J28"/>
    <mergeCell ref="A5:K5"/>
    <mergeCell ref="A29:J29"/>
    <mergeCell ref="A82:A94"/>
  </mergeCells>
  <conditionalFormatting sqref="J31">
    <cfRule type="cellIs" dxfId="26" priority="27" operator="equal">
      <formula>0</formula>
    </cfRule>
  </conditionalFormatting>
  <conditionalFormatting sqref="J32">
    <cfRule type="cellIs" dxfId="25" priority="26" operator="equal">
      <formula>0</formula>
    </cfRule>
  </conditionalFormatting>
  <conditionalFormatting sqref="J34:J35">
    <cfRule type="cellIs" dxfId="24" priority="25" operator="equal">
      <formula>0</formula>
    </cfRule>
  </conditionalFormatting>
  <conditionalFormatting sqref="J36">
    <cfRule type="cellIs" dxfId="23" priority="24" operator="equal">
      <formula>0</formula>
    </cfRule>
  </conditionalFormatting>
  <conditionalFormatting sqref="J40:J41">
    <cfRule type="cellIs" dxfId="22" priority="21" operator="equal">
      <formula>0</formula>
    </cfRule>
  </conditionalFormatting>
  <conditionalFormatting sqref="J37:J38">
    <cfRule type="cellIs" dxfId="21" priority="23" operator="equal">
      <formula>0</formula>
    </cfRule>
  </conditionalFormatting>
  <conditionalFormatting sqref="J39">
    <cfRule type="cellIs" dxfId="20" priority="22" operator="equal">
      <formula>0</formula>
    </cfRule>
  </conditionalFormatting>
  <conditionalFormatting sqref="J42">
    <cfRule type="cellIs" dxfId="19" priority="20" operator="equal">
      <formula>0</formula>
    </cfRule>
  </conditionalFormatting>
  <conditionalFormatting sqref="J33">
    <cfRule type="cellIs" dxfId="18" priority="19" operator="equal">
      <formula>0</formula>
    </cfRule>
  </conditionalFormatting>
  <conditionalFormatting sqref="J43:J44">
    <cfRule type="cellIs" dxfId="17" priority="18" operator="equal">
      <formula>0</formula>
    </cfRule>
  </conditionalFormatting>
  <conditionalFormatting sqref="J45">
    <cfRule type="cellIs" dxfId="16" priority="17" operator="equal">
      <formula>0</formula>
    </cfRule>
  </conditionalFormatting>
  <conditionalFormatting sqref="J46:J47">
    <cfRule type="cellIs" dxfId="15" priority="16" operator="equal">
      <formula>0</formula>
    </cfRule>
  </conditionalFormatting>
  <conditionalFormatting sqref="J48">
    <cfRule type="cellIs" dxfId="14" priority="15" operator="equal">
      <formula>0</formula>
    </cfRule>
  </conditionalFormatting>
  <conditionalFormatting sqref="J49:J50">
    <cfRule type="cellIs" dxfId="13" priority="14" operator="equal">
      <formula>0</formula>
    </cfRule>
  </conditionalFormatting>
  <conditionalFormatting sqref="J51">
    <cfRule type="cellIs" dxfId="12" priority="13" operator="equal">
      <formula>0</formula>
    </cfRule>
  </conditionalFormatting>
  <conditionalFormatting sqref="J52:J53">
    <cfRule type="cellIs" dxfId="11" priority="12" operator="equal">
      <formula>0</formula>
    </cfRule>
  </conditionalFormatting>
  <conditionalFormatting sqref="J54">
    <cfRule type="cellIs" dxfId="10" priority="11" operator="equal">
      <formula>0</formula>
    </cfRule>
  </conditionalFormatting>
  <conditionalFormatting sqref="J55:J56">
    <cfRule type="cellIs" dxfId="9" priority="10" operator="equal">
      <formula>0</formula>
    </cfRule>
  </conditionalFormatting>
  <conditionalFormatting sqref="J57">
    <cfRule type="cellIs" dxfId="8" priority="9" operator="equal">
      <formula>0</formula>
    </cfRule>
  </conditionalFormatting>
  <conditionalFormatting sqref="J58:J59">
    <cfRule type="cellIs" dxfId="7" priority="8" operator="equal">
      <formula>0</formula>
    </cfRule>
  </conditionalFormatting>
  <conditionalFormatting sqref="J60">
    <cfRule type="cellIs" dxfId="6" priority="7" operator="equal">
      <formula>0</formula>
    </cfRule>
  </conditionalFormatting>
  <conditionalFormatting sqref="J61:J62">
    <cfRule type="cellIs" dxfId="5" priority="6" operator="equal">
      <formula>0</formula>
    </cfRule>
  </conditionalFormatting>
  <conditionalFormatting sqref="J63:J78">
    <cfRule type="cellIs" dxfId="4" priority="5" operator="equal">
      <formula>0</formula>
    </cfRule>
  </conditionalFormatting>
  <conditionalFormatting sqref="J79:J80">
    <cfRule type="cellIs" dxfId="3" priority="4" operator="equal">
      <formula>0</formula>
    </cfRule>
  </conditionalFormatting>
  <conditionalFormatting sqref="J81">
    <cfRule type="cellIs" dxfId="2" priority="3" operator="equal">
      <formula>0</formula>
    </cfRule>
  </conditionalFormatting>
  <conditionalFormatting sqref="J87:J94 J82:J85">
    <cfRule type="cellIs" dxfId="1" priority="2" operator="equal">
      <formula>0</formula>
    </cfRule>
  </conditionalFormatting>
  <conditionalFormatting sqref="J86">
    <cfRule type="cellIs" dxfId="0" priority="1" operator="equal">
      <formula>0</formula>
    </cfRule>
  </conditionalFormatting>
  <dataValidations disablePrompts="1"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Miguel Angel Higuera Leira</cp:lastModifiedBy>
  <cp:lastPrinted>2021-10-26T07:12:37Z</cp:lastPrinted>
  <dcterms:created xsi:type="dcterms:W3CDTF">2021-09-27T09:00:07Z</dcterms:created>
  <dcterms:modified xsi:type="dcterms:W3CDTF">2022-06-24T12:15:05Z</dcterms:modified>
</cp:coreProperties>
</file>